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F:\ABPS DATA\GD\ABPS\Assignments\2020-21\OPGC II\OUTPUTS\Petition\10.11.2021\"/>
    </mc:Choice>
  </mc:AlternateContent>
  <xr:revisionPtr revIDLastSave="0" documentId="13_ncr:1_{9CE204EC-B5BF-4B05-A9D5-12E8DF3077E0}" xr6:coauthVersionLast="47" xr6:coauthVersionMax="47" xr10:uidLastSave="{00000000-0000-0000-0000-000000000000}"/>
  <bookViews>
    <workbookView xWindow="-120" yWindow="-120" windowWidth="20730" windowHeight="11160" xr2:uid="{1C73023C-1559-4657-861F-933D1612C4B1}"/>
  </bookViews>
  <sheets>
    <sheet name="Index" sheetId="1" r:id="rId1"/>
    <sheet name="FORM-1" sheetId="2" r:id="rId2"/>
    <sheet name="FORM-1(I)" sheetId="19" r:id="rId3"/>
    <sheet name="FORM-1(II)" sheetId="15" r:id="rId4"/>
    <sheet name="FORM-2" sheetId="3" r:id="rId5"/>
    <sheet name="FORM-6" sheetId="4" r:id="rId6"/>
    <sheet name="FORM-7" sheetId="20" r:id="rId7"/>
    <sheet name="FORM-9" sheetId="5" r:id="rId8"/>
    <sheet name="FORM-12" sheetId="6" r:id="rId9"/>
    <sheet name="FORM-13" sheetId="21" r:id="rId10"/>
    <sheet name="FORM-14" sheetId="7" r:id="rId11"/>
    <sheet name="FORM-15 (C)" sheetId="8" r:id="rId12"/>
    <sheet name="FORM 15 (O)" sheetId="9" r:id="rId13"/>
    <sheet name="FORM-20" sheetId="10" r:id="rId14"/>
    <sheet name="FORM B" sheetId="11" r:id="rId15"/>
    <sheet name="FORM-N" sheetId="12" r:id="rId16"/>
    <sheet name="FORM-O" sheetId="13" r:id="rId17"/>
    <sheet name="O&amp;M EXPENSES" sheetId="14" r:id="rId18"/>
    <sheet name="ENERGY CHARGES" sheetId="16" r:id="rId19"/>
    <sheet name="Debt and Equity" sheetId="17" r:id="rId20"/>
    <sheet name="GSHR" sheetId="18"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#REF!</definedName>
    <definedName name="\b">#REF!</definedName>
    <definedName name="\c">#REF!</definedName>
    <definedName name="\d">#REF!</definedName>
    <definedName name="\e">#REF!</definedName>
    <definedName name="\f">#REF!</definedName>
    <definedName name="\g">#REF!</definedName>
    <definedName name="\j">#REF!</definedName>
    <definedName name="\k">#REF!</definedName>
    <definedName name="\m">#REF!</definedName>
    <definedName name="\n">#REF!</definedName>
    <definedName name="\o">#REF!</definedName>
    <definedName name="\p">#REF!</definedName>
    <definedName name="\s">#REF!</definedName>
    <definedName name="\t">#REF!</definedName>
    <definedName name="\w">#REF!</definedName>
    <definedName name="\x">#REF!</definedName>
    <definedName name="\z">#REF!</definedName>
    <definedName name="_">#REF!</definedName>
    <definedName name="_.._D__D__D__D_">#REF!</definedName>
    <definedName name="________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XL__ENTER_UNIT">#REF!</definedName>
    <definedName name="_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SCH6">'[1]04REL'!#REF!</definedName>
    <definedName name="_______XL__ENTER_UNIT">#REF!</definedName>
    <definedName name="_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SCH6">'[1]04REL'!#REF!</definedName>
    <definedName name="__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XL__ENTER_UNIT">#REF!</definedName>
    <definedName name="_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SCH6">'[1]04REL'!#REF!</definedName>
    <definedName name="_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SCH6">'[1]04REL'!#REF!</definedName>
    <definedName name="_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XL__ENTER_UNIT">#REF!</definedName>
    <definedName name="_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DEX_SHEET___ASAP_Utilities">#REF!</definedName>
    <definedName name="_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SCH6">'[1]04REL'!#REF!</definedName>
    <definedName name="_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XL__ENTER_UNIT">#REF!</definedName>
    <definedName name="__123Graph_A" localSheetId="5" hidden="1">[2]CE!#REF!</definedName>
    <definedName name="__123Graph_A" hidden="1">[3]CE!#REF!</definedName>
    <definedName name="__123Graph_AGraph4" hidden="1">#N/A</definedName>
    <definedName name="__123Graph_ASTNPLF" localSheetId="5" hidden="1">[2]CE!#REF!</definedName>
    <definedName name="__123Graph_ASTNPLF" hidden="1">[3]CE!#REF!</definedName>
    <definedName name="__123Graph_B" localSheetId="5" hidden="1">[2]CE!#REF!</definedName>
    <definedName name="__123Graph_B" hidden="1">[3]CE!#REF!</definedName>
    <definedName name="__123Graph_BGraph4" hidden="1">#N/A</definedName>
    <definedName name="__123Graph_BSTNPLF" localSheetId="5" hidden="1">[2]CE!#REF!</definedName>
    <definedName name="__123Graph_BSTNPLF" hidden="1">[3]CE!#REF!</definedName>
    <definedName name="__123Graph_C" localSheetId="5" hidden="1">[2]CE!#REF!</definedName>
    <definedName name="__123Graph_C" hidden="1">[3]CE!#REF!</definedName>
    <definedName name="__123Graph_CGraph4" hidden="1">#N/A</definedName>
    <definedName name="__123Graph_CSTNPLF" localSheetId="5" hidden="1">[2]CE!#REF!</definedName>
    <definedName name="__123Graph_CSTNPLF" hidden="1">[3]CE!#REF!</definedName>
    <definedName name="__123Graph_X" localSheetId="5" hidden="1">[2]CE!#REF!</definedName>
    <definedName name="__123Graph_X" hidden="1">[3]CE!#REF!</definedName>
    <definedName name="__123Graph_XSTNPLF" localSheetId="5" hidden="1">[2]CE!#REF!</definedName>
    <definedName name="__123Graph_XSTNPLF" hidden="1">[3]CE!#REF!</definedName>
    <definedName name="_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DOWN_10__GOTO">#REF!</definedName>
    <definedName name="__ES84__EW84_0.">#REF!</definedName>
    <definedName name="__GOTO_EP84__AV">#REF!</definedName>
    <definedName name="_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SCH6">'[1]04REL'!#REF!</definedName>
    <definedName name="__SUM_CS57..CS6">#REF!</definedName>
    <definedName name="__SUM_CS65..CS7">#REF!</definedName>
    <definedName name="__SUM_FQ20..FQ2">#REF!</definedName>
    <definedName name="__SUM_FQ28..FQ3">#REF!</definedName>
    <definedName name="_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XL__ENTER_UNIT">#REF!</definedName>
    <definedName name="_123Graph_B" localSheetId="20" hidden="1">[4]CE!#REF!</definedName>
    <definedName name="_123Graph_B" hidden="1">[4]CE!#REF!</definedName>
    <definedName name="_5">#REF!</definedName>
    <definedName name="_6">#REF!</definedName>
    <definedName name="_arr2"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D___GOTO_GK112">#REF!</definedName>
    <definedName name="_D___GOTO_GK56_">#REF!</definedName>
    <definedName name="_D__D___L___GOT">#REF!</definedName>
    <definedName name="_D__D__D___D__D">#REF!</definedName>
    <definedName name="_D_19__U_19_">#REF!</definedName>
    <definedName name="_DOWN_9__RIGHT_">#REF!</definedName>
    <definedName name="_Fill" localSheetId="5" hidden="1">#REF!</definedName>
    <definedName name="_Fill" localSheetId="20" hidden="1">#REF!</definedName>
    <definedName name="_Fill" hidden="1">#REF!</definedName>
    <definedName name="_FROM__R__R__08">#REF!</definedName>
    <definedName name="_FROM__R__R__16">#REF!</definedName>
    <definedName name="_GENERATION__R_">#REF!</definedName>
    <definedName name="_GOTO_BT49__R__">#REF!</definedName>
    <definedName name="_GOTO_CF11__?__">#REF!</definedName>
    <definedName name="_GOTO_EO75__WEK">#REF!</definedName>
    <definedName name="_GOTO_EP82__PEA">#REF!</definedName>
    <definedName name="_GOTO_EP86__PER">#REF!</definedName>
    <definedName name="_GOTO_FO112__RV">#REF!</definedName>
    <definedName name="_GOTO_FO56__RV_">#REF!</definedName>
    <definedName name="_HOME__GOTO_M14">#REF!</definedName>
    <definedName name="_int06"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Key1" hidden="1">#REF!</definedName>
    <definedName name="_Key2" localSheetId="20" hidden="1">#REF!</definedName>
    <definedName name="_Key2" hidden="1">#REF!</definedName>
    <definedName name="_Order1" hidden="1">255</definedName>
    <definedName name="_Order2" hidden="1">255</definedName>
    <definedName name="_Parse_In" hidden="1">#N/A</definedName>
    <definedName name="_PLF__R__R___ES">#REF!</definedName>
    <definedName name="_RV_DOWN_6__LEF">#REF!</definedName>
    <definedName name="_SCH6" localSheetId="5">'[5]04REL'!#REF!</definedName>
    <definedName name="_SCH6">'[1]04REL'!#REF!</definedName>
    <definedName name="_Sort" localSheetId="20" hidden="1">#REF!</definedName>
    <definedName name="_Sort" hidden="1">#REF!</definedName>
    <definedName name="_SUM_DI14..DI21">#REF!</definedName>
    <definedName name="_SUM_DI22..DI29">#REF!</definedName>
    <definedName name="_Table1_Out" localSheetId="20" hidden="1">#N/A</definedName>
    <definedName name="_Table1_Out" hidden="1">#N/A</definedName>
    <definedName name="_U__END__U__D__">#REF!</definedName>
    <definedName name="_U__U__END__U__">#REF!</definedName>
    <definedName name="_U__U__U__U__U_">#REF!</definedName>
    <definedName name="_WGPD_GOTO_CO10">#REF!</definedName>
    <definedName name="_wrn1"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 localSheetId="5">#REF!</definedName>
    <definedName name="A">#REF!</definedName>
    <definedName name="aaa" localSheetId="5">#REF!</definedName>
    <definedName name="aaa">#REF!</definedName>
    <definedName name="aaaaa" localSheetId="5">#REF!</definedName>
    <definedName name="aaaaa">#REF!</definedName>
    <definedName name="ADL.63">[6]Addl.40!$A$38:$I$284</definedName>
    <definedName name="arrintrst"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uBhu0910">[7]Assumption_PwC!$D$7</definedName>
    <definedName name="AuBhu1011">[7]Assumption_PwC!$E$7</definedName>
    <definedName name="AuCha0910">[7]Assumption_PwC!$D$8</definedName>
    <definedName name="AV">#REF!</definedName>
    <definedName name="budget" localSheetId="20" hidden="1">{#N/A,#N/A,FALSE,"1.1";#N/A,#N/A,FALSE,"1.1a";#N/A,#N/A,FALSE,"1.1b";#N/A,#N/A,FALSE,"1.1c";#N/A,#N/A,FALSE,"1.1e";#N/A,#N/A,FALSE,"1.1f";#N/A,#N/A,FALSE,"1.1g";#N/A,#N/A,FALSE,"1.1h_T";#N/A,#N/A,FALSE,"1.1h_D";#N/A,#N/A,FALSE,"1.2";#N/A,#N/A,FALSE,"1.3";#N/A,#N/A,FALSE,"1.3b";#N/A,#N/A,FALSE,"1.4";#N/A,#N/A,FALSE,"1.5";#N/A,#N/A,FALSE,"1.6";#N/A,#N/A,FALSE,"2.1";#N/A,#N/A,FALSE,"SOD";#N/A,#N/A,FALSE,"OL";#N/A,#N/A,FALSE,"CF"}</definedName>
    <definedName name="budget" hidden="1">{#N/A,#N/A,FALSE,"1.1";#N/A,#N/A,FALSE,"1.1a";#N/A,#N/A,FALSE,"1.1b";#N/A,#N/A,FALSE,"1.1c";#N/A,#N/A,FALSE,"1.1e";#N/A,#N/A,FALSE,"1.1f";#N/A,#N/A,FALSE,"1.1g";#N/A,#N/A,FALSE,"1.1h_T";#N/A,#N/A,FALSE,"1.1h_D";#N/A,#N/A,FALSE,"1.2";#N/A,#N/A,FALSE,"1.3";#N/A,#N/A,FALSE,"1.3b";#N/A,#N/A,FALSE,"1.4";#N/A,#N/A,FALSE,"1.5";#N/A,#N/A,FALSE,"1.6";#N/A,#N/A,FALSE,"2.1";#N/A,#N/A,FALSE,"SOD";#N/A,#N/A,FALSE,"OL";#N/A,#N/A,FALSE,"CF"}</definedName>
    <definedName name="C_Data_1">'[8]2000-01'!#REF!</definedName>
    <definedName name="C_Data_2">'[8]2000-01'!#REF!</definedName>
    <definedName name="CM10_C_RIGHT___">#REF!</definedName>
    <definedName name="contracted"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V">#REF!</definedName>
    <definedName name="D">#N/A</definedName>
    <definedName name="data" localSheetId="5">#REF!</definedName>
    <definedName name="data">#REF!</definedName>
    <definedName name="DATA1" localSheetId="5">#REF!</definedName>
    <definedName name="DATA1">#REF!</definedName>
    <definedName name="data10" localSheetId="5">#REF!</definedName>
    <definedName name="data10">#REF!</definedName>
    <definedName name="DATA2" localSheetId="5">#REF!</definedName>
    <definedName name="DATA2">#REF!</definedName>
    <definedName name="DATA3" localSheetId="5">#REF!</definedName>
    <definedName name="DATA3">#REF!</definedName>
    <definedName name="DATA4" localSheetId="5">#REF!</definedName>
    <definedName name="DATA4">#REF!</definedName>
    <definedName name="DATA5" localSheetId="5">#REF!</definedName>
    <definedName name="DATA5">#REF!</definedName>
    <definedName name="DATA6" localSheetId="5">#REF!</definedName>
    <definedName name="DATA6">#REF!</definedName>
    <definedName name="DATA7" localSheetId="5">#REF!</definedName>
    <definedName name="DATA7">#REF!</definedName>
    <definedName name="DATA8" localSheetId="5">#REF!</definedName>
    <definedName name="DATA8">#REF!</definedName>
    <definedName name="DATA9" localSheetId="5">#REF!</definedName>
    <definedName name="DATA9">#REF!</definedName>
    <definedName name="Debt_Pct">[9]Assumptions!$B$13</definedName>
    <definedName name="dpc">'[10]dpc cost'!$D$1</definedName>
    <definedName name="E_315MVA_Addl_Page1" localSheetId="5">#REF!</definedName>
    <definedName name="E_315MVA_Addl_Page1">#REF!</definedName>
    <definedName name="E_315MVA_Addl_Page2" localSheetId="5">#REF!</definedName>
    <definedName name="E_315MVA_Addl_Page2">#REF!</definedName>
    <definedName name="epc_contingency">'[11]Assmp (PP)'!$E$76</definedName>
    <definedName name="Erai_level">[12]Level_qty!$B$8:$C$528</definedName>
    <definedName name="Esc_AGExp">[13]Assumptions!$B$4</definedName>
    <definedName name="Esc_Coal">[9]Assumptions!$B$6</definedName>
    <definedName name="Esc_DomGas">[9]Assumptions!$B$8</definedName>
    <definedName name="Esc_EmpExp">[9]Assumptions!$B$3</definedName>
    <definedName name="Esc_LNGas">[9]Assumptions!$B$9</definedName>
    <definedName name="Esc_Oil">[9]Assumptions!$B$7</definedName>
    <definedName name="Esc_OtherVarCharge">[9]Assumptions!$B$10</definedName>
    <definedName name="Esc_RMExp">[13]Assumptions!$B$5</definedName>
    <definedName name="EscAGExp">#REF!</definedName>
    <definedName name="EscCoal">#REF!</definedName>
    <definedName name="EscDomGas">#REF!</definedName>
    <definedName name="EscEmpExp">#REF!</definedName>
    <definedName name="EscLNGas">#REF!</definedName>
    <definedName name="EscOil">#REF!</definedName>
    <definedName name="EscOtherIncome">#REF!</definedName>
    <definedName name="EscOtherVarCharge">#REF!</definedName>
    <definedName name="EscRMExp">#REF!</definedName>
    <definedName name="FAX">#REF!</definedName>
    <definedName name="fee_loan1">'[11]Assmp (PP)'!$E$206</definedName>
    <definedName name="fee_loan2">'[11]Assmp (PP)'!$F$206</definedName>
    <definedName name="FinCharge">[9]Assumptions!$B$25</definedName>
    <definedName name="Fuel_Exp_CY" localSheetId="5">#REF!</definedName>
    <definedName name="Fuel_Exp_CY">#REF!</definedName>
    <definedName name="Fuel_Exp_EY" localSheetId="5">#REF!</definedName>
    <definedName name="Fuel_Exp_EY">#REF!</definedName>
    <definedName name="Fuel_Exp_PY" localSheetId="5">#REF!</definedName>
    <definedName name="Fuel_Exp_PY">#REF!</definedName>
    <definedName name="give">#REF!</definedName>
    <definedName name="GR">#REF!</definedName>
    <definedName name="i"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 localSheetId="20" hidden="1">{#N/A,#N/A,FALSE,"1.1";#N/A,#N/A,FALSE,"1.1a";#N/A,#N/A,FALSE,"1.1b";#N/A,#N/A,FALSE,"1.1c";#N/A,#N/A,FALSE,"1.1e";#N/A,#N/A,FALSE,"1.1f";#N/A,#N/A,FALSE,"1.1g";#N/A,#N/A,FALSE,"1.1h_T";#N/A,#N/A,FALSE,"1.1h_D";#N/A,#N/A,FALSE,"1.2";#N/A,#N/A,FALSE,"1.3";#N/A,#N/A,FALSE,"1.3b";#N/A,#N/A,FALSE,"1.4";#N/A,#N/A,FALSE,"1.5";#N/A,#N/A,FALSE,"1.6";#N/A,#N/A,FALSE,"2.1";#N/A,#N/A,FALSE,"SOD";#N/A,#N/A,FALSE,"OL";#N/A,#N/A,FALSE,"CF"}</definedName>
    <definedName name="INT" hidden="1">{#N/A,#N/A,FALSE,"1.1";#N/A,#N/A,FALSE,"1.1a";#N/A,#N/A,FALSE,"1.1b";#N/A,#N/A,FALSE,"1.1c";#N/A,#N/A,FALSE,"1.1e";#N/A,#N/A,FALSE,"1.1f";#N/A,#N/A,FALSE,"1.1g";#N/A,#N/A,FALSE,"1.1h_T";#N/A,#N/A,FALSE,"1.1h_D";#N/A,#N/A,FALSE,"1.2";#N/A,#N/A,FALSE,"1.3";#N/A,#N/A,FALSE,"1.3b";#N/A,#N/A,FALSE,"1.4";#N/A,#N/A,FALSE,"1.5";#N/A,#N/A,FALSE,"1.6";#N/A,#N/A,FALSE,"2.1";#N/A,#N/A,FALSE,"SOD";#N/A,#N/A,FALSE,"OL";#N/A,#N/A,FALSE,"CF"}</definedName>
    <definedName name="interest"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Rate_11">[9]Assumptions!$B$11</definedName>
    <definedName name="IntRate_12">[9]Assumptions!$B$12</definedName>
    <definedName name="IntRate_WC">[7]Assumptions!$B$16</definedName>
    <definedName name="IntRate_WC10">[9]Assumptions!$B$16</definedName>
    <definedName name="IntRate_WC11">[9]Assumptions!$B$17</definedName>
    <definedName name="IntRate_WC12">[9]Assumptions!$B$18</definedName>
    <definedName name="IntRate12">#REF!</definedName>
    <definedName name="IntRate13">#REF!</definedName>
    <definedName name="IntRateWC11">#REF!</definedName>
    <definedName name="IntRateWC12">#REF!</definedName>
    <definedName name="IntRateWC13">#REF!</definedName>
    <definedName name="Intt_Charge_cY" localSheetId="5">#REF!,#REF!</definedName>
    <definedName name="Intt_Charge_cY">#REF!,#REF!</definedName>
    <definedName name="Intt_Charge_cy_1" localSheetId="5">'[14]A 3.7'!$H$35,'[14]A 3.7'!$H$44</definedName>
    <definedName name="Intt_Charge_cy_1">'[15]A 3.7'!$H$35,'[15]A 3.7'!$H$44</definedName>
    <definedName name="Intt_Charge_eY" localSheetId="5">#REF!,#REF!</definedName>
    <definedName name="Intt_Charge_eY">#REF!,#REF!</definedName>
    <definedName name="Intt_Charge_ey_1" localSheetId="5">'[14]A 3.7'!$I$35,'[14]A 3.7'!$I$44</definedName>
    <definedName name="Intt_Charge_ey_1">'[15]A 3.7'!$I$35,'[15]A 3.7'!$I$44</definedName>
    <definedName name="Intt_Charge_PY" localSheetId="5">#REF!,#REF!</definedName>
    <definedName name="Intt_Charge_PY">#REF!,#REF!</definedName>
    <definedName name="Intt_Charge_py_1" localSheetId="5">'[14]A 3.7'!$G$35,'[14]A 3.7'!$G$44</definedName>
    <definedName name="Intt_Charge_py_1">'[15]A 3.7'!$G$35,'[15]A 3.7'!$G$44</definedName>
    <definedName name="IsCircular">#REF!</definedName>
    <definedName name="jai"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2000_">#N/A</definedName>
    <definedName name="kj"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TR_M_NEW">#REF!</definedName>
    <definedName name="LTR_MOR">#REF!</definedName>
    <definedName name="mgr" localSheetId="5">#REF!</definedName>
    <definedName name="mgr">#REF!</definedName>
    <definedName name="Milestone" localSheetId="5">#REF!</definedName>
    <definedName name="Milestone">#REF!</definedName>
    <definedName name="new" localSheetId="5" hidden="1">[16]CE!#REF!</definedName>
    <definedName name="new" hidden="1">[17]CE!#REF!</definedName>
    <definedName name="no"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n_epc_contingency">'[11]Assmp (PP)'!$E$77</definedName>
    <definedName name="Nov"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O">#REF!</definedName>
    <definedName name="p">#REF!</definedName>
    <definedName name="pa"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GE1">#REF!</definedName>
    <definedName name="page10">#REF!</definedName>
    <definedName name="PAGE10_6">#REF!</definedName>
    <definedName name="PAGE11_6">#REF!</definedName>
    <definedName name="PAGE12_6">#REF!</definedName>
    <definedName name="PAGE14">#REF!</definedName>
    <definedName name="PAGE15">#REF!</definedName>
    <definedName name="PAGE16">#REF!</definedName>
    <definedName name="PAGE17">#REF!</definedName>
    <definedName name="PAGE18">#REF!</definedName>
    <definedName name="PAGE19">#REF!</definedName>
    <definedName name="PAGE2">#REF!</definedName>
    <definedName name="PAGE2_6">#REF!</definedName>
    <definedName name="PAGE20">#REF!</definedName>
    <definedName name="PAGE21">#REF!</definedName>
    <definedName name="PAGE210">#REF!</definedName>
    <definedName name="PAGE22">#REF!</definedName>
    <definedName name="PAGE23">#REF!</definedName>
    <definedName name="PAGE24">#REF!</definedName>
    <definedName name="PAGE25">#REF!</definedName>
    <definedName name="PAGE26">#REF!</definedName>
    <definedName name="PAGE27">#REF!</definedName>
    <definedName name="PAGE28">#REF!</definedName>
    <definedName name="PAGE29">#REF!</definedName>
    <definedName name="PAGE3_6">#REF!</definedName>
    <definedName name="page34">#REF!</definedName>
    <definedName name="Page35">#REF!</definedName>
    <definedName name="PAGE4_6">#REF!</definedName>
    <definedName name="PAGE5_6">#REF!</definedName>
    <definedName name="page50">#REF!</definedName>
    <definedName name="page51">#REF!</definedName>
    <definedName name="page52">#REF!</definedName>
    <definedName name="PAGE6">#REF!</definedName>
    <definedName name="PAGE6_6">#REF!</definedName>
    <definedName name="PAGE7">#REF!</definedName>
    <definedName name="PAGE7_6">#REF!</definedName>
    <definedName name="PAGE8">#REF!</definedName>
    <definedName name="PAGE8_6U1A">#REF!</definedName>
    <definedName name="PAGE8_6U1B">#REF!</definedName>
    <definedName name="PAGE8_6U2A">#REF!</definedName>
    <definedName name="PAGE8_6U2B">#REF!</definedName>
    <definedName name="PAGE8_6U3A">#REF!</definedName>
    <definedName name="PAGE8_6U3B">#REF!</definedName>
    <definedName name="PAGE9">#REF!</definedName>
    <definedName name="PAGE9_6">#REF!</definedName>
    <definedName name="pd" localSheetId="5">#REF!</definedName>
    <definedName name="pd">#REF!</definedName>
    <definedName name="pdd" localSheetId="5">#REF!</definedName>
    <definedName name="pdd">#REF!</definedName>
    <definedName name="pen"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op_Ratio" localSheetId="5">#REF!</definedName>
    <definedName name="Pop_Ratio">#REF!</definedName>
    <definedName name="PRF_1">#REF!</definedName>
    <definedName name="PRF_2_P1">#REF!</definedName>
    <definedName name="PRF_2_P2">#REF!</definedName>
    <definedName name="PRF_3_AN1">#REF!</definedName>
    <definedName name="PRF_3_AN2">#REF!</definedName>
    <definedName name="PRF_3_AN3">#REF!</definedName>
    <definedName name="_xlnm.Print_Area" localSheetId="12">'FORM 15 (O)'!$A$1:$K$29</definedName>
    <definedName name="_xlnm.Print_Area" localSheetId="14">'FORM B'!$A$1:$K$91</definedName>
    <definedName name="_xlnm.Print_Area" localSheetId="1">'FORM-1'!$A$1:$I$30</definedName>
    <definedName name="_xlnm.Print_Area" localSheetId="3">'FORM-1(II)'!$A$1:$J$19</definedName>
    <definedName name="_xlnm.Print_Area" localSheetId="9">'FORM-13'!$A$1:$E$45</definedName>
    <definedName name="_xlnm.Print_Area" localSheetId="11">'FORM-15 (C)'!$A$1:$G$35</definedName>
    <definedName name="_xlnm.Print_Area" localSheetId="4">'FORM-2'!$A$1:$G$31</definedName>
    <definedName name="_xlnm.Print_Area" localSheetId="13">'FORM-20'!$A$1:$M$10</definedName>
    <definedName name="_xlnm.Print_Area" localSheetId="5">'FORM-6'!$B$2:$K$15</definedName>
    <definedName name="_xlnm.Print_Area" localSheetId="7">'FORM-9'!$A$1:$F$20</definedName>
    <definedName name="_xlnm.Print_Area" localSheetId="15">'FORM-N'!$A$1:$J$25</definedName>
    <definedName name="_xlnm.Print_Area" localSheetId="16">'FORM-O'!$A$1:$H$30</definedName>
    <definedName name="_xlnm.Print_Area" localSheetId="20">GSHR!$A$1:$D$10</definedName>
    <definedName name="_xlnm.Print_Area" localSheetId="0">Index!$A$1:$C$36</definedName>
    <definedName name="_xlnm.Print_Area" localSheetId="17">'O&amp;M EXPENSES'!$A$1:$K$25</definedName>
    <definedName name="_xlnm.Print_Area">#REF!</definedName>
    <definedName name="PRINT_AREA_MI">#REF!</definedName>
    <definedName name="psj"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q">#N/A</definedName>
    <definedName name="rate">#REF!</definedName>
    <definedName name="RB"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epymnt_end_date_loan1">'[11]Assmp (PP)'!$E$232</definedName>
    <definedName name="repymnt_end_date_loan2">'[11]Assmp (PP)'!$F$232</definedName>
    <definedName name="repymnt_start_date_loan1">'[11]Assmp (PP)'!$E$231</definedName>
    <definedName name="repymnt_start_date_loan2">'[11]Assmp (PP)'!$F$231</definedName>
    <definedName name="S">#REF!</definedName>
    <definedName name="SECOAL">#REF!</definedName>
    <definedName name="SEOREP">#REF!</definedName>
    <definedName name="Sep"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REPORT">#REF!</definedName>
    <definedName name="Sheet"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ft1">[10]SUMMERY!$P$1</definedName>
    <definedName name="shftI" localSheetId="5">[18]SUMMERY!$P$1</definedName>
    <definedName name="shftI">[19]SUMMERY!$P$1</definedName>
    <definedName name="size_total">[20]Assmp!$E$82</definedName>
    <definedName name="skjdk"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#REF!</definedName>
    <definedName name="TaxPaid10">[9]Assumptions!$B$22</definedName>
    <definedName name="TaxRate11">[9]Assumptions!$B$20</definedName>
    <definedName name="Taxrate12">#REF!</definedName>
    <definedName name="TEST0" localSheetId="5">#REF!</definedName>
    <definedName name="TEST0">#REF!</definedName>
    <definedName name="TESTHKEY" localSheetId="5">#REF!</definedName>
    <definedName name="TESTHKEY">#REF!</definedName>
    <definedName name="TESTKEYS" localSheetId="5">#REF!</definedName>
    <definedName name="TESTKEYS">#REF!</definedName>
    <definedName name="TESTVKEY" localSheetId="5">#REF!</definedName>
    <definedName name="TESTVKEY">#REF!</definedName>
    <definedName name="TotalRoE10">[9]Assumptions!$B$23</definedName>
    <definedName name="tripping">#REF!</definedName>
    <definedName name="uNIT1">#REF!</definedName>
    <definedName name="uNIT2">#REF!</definedName>
    <definedName name="uNIT3">#REF!</definedName>
    <definedName name="W">#REF!</definedName>
    <definedName name="WEEK_1A">#REF!</definedName>
    <definedName name="WEEK_1B">#REF!</definedName>
    <definedName name="WEEK_2A">#REF!</definedName>
    <definedName name="WEEK_2B">#REF!</definedName>
    <definedName name="Working_capital_Rate_of_Interest_for_FY_10_11">[7]Assumption_PwC!$C$116</definedName>
    <definedName name="wrn.ARR._.Output." localSheetId="20"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Dispatch._.Workbook." localSheetId="20"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Formats."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2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X1_" localSheetId="5">#REF!</definedName>
    <definedName name="X1_">#REF!</definedName>
    <definedName name="X11__?___QUIT_">#REF!</definedName>
    <definedName name="xxxx" localSheetId="5" hidden="1">[21]CE!#REF!</definedName>
    <definedName name="xxxx" hidden="1">[4]CE!#REF!</definedName>
    <definedName name="YEAR" localSheetId="5">#REF!</definedName>
    <definedName name="YEAR">#REF!</definedName>
    <definedName name="Year1" localSheetId="5">#REF!</definedName>
    <definedName name="Year1">#REF!</definedName>
  </definedNames>
  <calcPr calcId="18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44" i="21" l="1"/>
  <c r="D44" i="21"/>
  <c r="E43" i="21"/>
  <c r="D43" i="21"/>
  <c r="E42" i="21"/>
  <c r="D42" i="21"/>
  <c r="E38" i="21"/>
  <c r="D38" i="21"/>
  <c r="E37" i="21"/>
  <c r="D37" i="21"/>
  <c r="D35" i="21"/>
  <c r="D34" i="21"/>
  <c r="D22" i="21"/>
  <c r="E21" i="21"/>
  <c r="E20" i="21"/>
  <c r="E22" i="21" s="1"/>
  <c r="D9" i="21"/>
  <c r="E8" i="21"/>
  <c r="E7" i="21"/>
  <c r="E34" i="21" s="1"/>
  <c r="D25" i="21" l="1"/>
  <c r="D26" i="21" s="1"/>
  <c r="E35" i="21"/>
  <c r="D36" i="21"/>
  <c r="E9" i="21"/>
  <c r="D12" i="21"/>
  <c r="D39" i="21" s="1"/>
  <c r="E25" i="21"/>
  <c r="E26" i="21" s="1"/>
  <c r="D13" i="21" l="1"/>
  <c r="D40" i="21" s="1"/>
  <c r="E12" i="21"/>
  <c r="E39" i="21" s="1"/>
  <c r="E36" i="21"/>
  <c r="E13" i="21" l="1"/>
  <c r="E40" i="21" s="1"/>
  <c r="H11" i="19"/>
  <c r="H10" i="19"/>
  <c r="H9" i="19"/>
  <c r="G11" i="19"/>
  <c r="G10" i="19"/>
  <c r="G9" i="19"/>
  <c r="F11" i="19"/>
  <c r="F10" i="19"/>
  <c r="F9" i="19"/>
  <c r="E11" i="19"/>
  <c r="E10" i="19"/>
  <c r="E9" i="19"/>
  <c r="D11" i="19"/>
  <c r="D10" i="19"/>
  <c r="D9" i="19"/>
  <c r="C11" i="19"/>
  <c r="C10" i="19"/>
  <c r="C9" i="19"/>
  <c r="A10" i="19"/>
  <c r="A11" i="19" s="1"/>
  <c r="D9" i="18"/>
  <c r="D10" i="18" s="1"/>
  <c r="G22" i="17"/>
  <c r="H22" i="17" s="1"/>
  <c r="E22" i="17"/>
  <c r="F22" i="17" s="1"/>
  <c r="D22" i="17"/>
  <c r="F21" i="17"/>
  <c r="G21" i="17" s="1"/>
  <c r="H21" i="17" s="1"/>
  <c r="E21" i="17"/>
  <c r="D12" i="17"/>
  <c r="E11" i="17"/>
  <c r="E10" i="17"/>
  <c r="E9" i="17"/>
  <c r="F23" i="16"/>
  <c r="F20" i="16"/>
  <c r="F18" i="16"/>
  <c r="F17" i="16"/>
  <c r="I16" i="16"/>
  <c r="I19" i="16" s="1"/>
  <c r="I21" i="16" s="1"/>
  <c r="H16" i="16"/>
  <c r="F16" i="16"/>
  <c r="E16" i="16"/>
  <c r="B15" i="15"/>
  <c r="B16" i="15" s="1"/>
  <c r="B17" i="15" s="1"/>
  <c r="B18" i="15" s="1"/>
  <c r="B14" i="15"/>
  <c r="I12" i="15"/>
  <c r="J12" i="15" s="1"/>
  <c r="E12" i="15"/>
  <c r="F12" i="15" s="1"/>
  <c r="G12" i="15" s="1"/>
  <c r="H12" i="15" s="1"/>
  <c r="D12" i="15"/>
  <c r="C12" i="15"/>
  <c r="G25" i="14"/>
  <c r="G22" i="14"/>
  <c r="F14" i="14"/>
  <c r="H14" i="14" s="1"/>
  <c r="H16" i="14" s="1"/>
  <c r="H19" i="14" s="1"/>
  <c r="F12" i="2" s="1"/>
  <c r="A14" i="14"/>
  <c r="A15" i="14" s="1"/>
  <c r="A16" i="14" s="1"/>
  <c r="A17" i="14" s="1"/>
  <c r="A18" i="14" s="1"/>
  <c r="A19" i="14" s="1"/>
  <c r="A13" i="14"/>
  <c r="J11" i="14"/>
  <c r="K11" i="14" s="1"/>
  <c r="G11" i="14"/>
  <c r="H11" i="14" s="1"/>
  <c r="I11" i="14" s="1"/>
  <c r="F11" i="14"/>
  <c r="E11" i="14"/>
  <c r="B11" i="14"/>
  <c r="C11" i="14" s="1"/>
  <c r="E10" i="14"/>
  <c r="F10" i="14"/>
  <c r="F16" i="10" s="1"/>
  <c r="F18" i="10" s="1"/>
  <c r="A26" i="13"/>
  <c r="A27" i="13" s="1"/>
  <c r="A28" i="13" s="1"/>
  <c r="A29" i="13" s="1"/>
  <c r="C13" i="13"/>
  <c r="A23" i="13"/>
  <c r="A24" i="13" s="1"/>
  <c r="A25" i="13" s="1"/>
  <c r="D13" i="13"/>
  <c r="A12" i="13"/>
  <c r="A13" i="13" s="1"/>
  <c r="A14" i="13" s="1"/>
  <c r="A15" i="13" s="1"/>
  <c r="A16" i="13" s="1"/>
  <c r="A17" i="13" s="1"/>
  <c r="A11" i="13"/>
  <c r="D10" i="13"/>
  <c r="C10" i="13"/>
  <c r="F24" i="12"/>
  <c r="F23" i="12"/>
  <c r="I21" i="12"/>
  <c r="J21" i="12" s="1"/>
  <c r="E21" i="12"/>
  <c r="C12" i="12"/>
  <c r="D12" i="12" s="1"/>
  <c r="E12" i="12" s="1"/>
  <c r="F12" i="12" s="1"/>
  <c r="G12" i="12" s="1"/>
  <c r="H12" i="12" s="1"/>
  <c r="I12" i="12" s="1"/>
  <c r="J12" i="12" s="1"/>
  <c r="K88" i="11"/>
  <c r="K87" i="11"/>
  <c r="K85" i="11"/>
  <c r="J84" i="11"/>
  <c r="C84" i="11"/>
  <c r="I84" i="11"/>
  <c r="J79" i="11"/>
  <c r="I79" i="11"/>
  <c r="K78" i="11"/>
  <c r="K77" i="11"/>
  <c r="K76" i="11"/>
  <c r="K74" i="11"/>
  <c r="C79" i="11"/>
  <c r="K73" i="11"/>
  <c r="J70" i="11"/>
  <c r="K69" i="11"/>
  <c r="K66" i="11"/>
  <c r="C70" i="11"/>
  <c r="K64" i="11"/>
  <c r="K54" i="11"/>
  <c r="I70" i="11"/>
  <c r="J51" i="11"/>
  <c r="K29" i="11"/>
  <c r="I51" i="11"/>
  <c r="K19" i="11"/>
  <c r="K17" i="11"/>
  <c r="C51" i="11"/>
  <c r="J14" i="11"/>
  <c r="C14" i="11"/>
  <c r="K13" i="11"/>
  <c r="I14" i="11"/>
  <c r="G17" i="10"/>
  <c r="H17" i="10" s="1"/>
  <c r="E16" i="10"/>
  <c r="E18" i="10" s="1"/>
  <c r="E20" i="10" s="1"/>
  <c r="D7" i="10" s="1"/>
  <c r="E7" i="10" s="1"/>
  <c r="I9" i="10"/>
  <c r="H9" i="10"/>
  <c r="M6" i="10"/>
  <c r="K6" i="10"/>
  <c r="I6" i="10"/>
  <c r="H6" i="10"/>
  <c r="G6" i="10"/>
  <c r="E6" i="10"/>
  <c r="B6" i="10"/>
  <c r="B7" i="10" s="1"/>
  <c r="B8" i="10" s="1"/>
  <c r="B9" i="10" s="1"/>
  <c r="B10" i="10" s="1"/>
  <c r="L5" i="10"/>
  <c r="L29" i="9"/>
  <c r="E29" i="16" s="1"/>
  <c r="M29" i="9"/>
  <c r="E31" i="16" s="1"/>
  <c r="K25" i="9"/>
  <c r="J25" i="9"/>
  <c r="I25" i="9"/>
  <c r="G25" i="9"/>
  <c r="F25" i="9"/>
  <c r="K20" i="9"/>
  <c r="J20" i="9"/>
  <c r="J26" i="9" s="1"/>
  <c r="G20" i="9"/>
  <c r="F20" i="9"/>
  <c r="F26" i="9" s="1"/>
  <c r="I20" i="9"/>
  <c r="I26" i="9" s="1"/>
  <c r="H20" i="9"/>
  <c r="E20" i="9"/>
  <c r="N15" i="9"/>
  <c r="M15" i="9"/>
  <c r="K13" i="9"/>
  <c r="G13" i="9"/>
  <c r="O29" i="9" s="1"/>
  <c r="F31" i="16" s="1"/>
  <c r="H31" i="16" s="1"/>
  <c r="I31" i="16" s="1"/>
  <c r="K11" i="9"/>
  <c r="G11" i="9"/>
  <c r="F11" i="9"/>
  <c r="F13" i="9" s="1"/>
  <c r="J11" i="9"/>
  <c r="J13" i="9" s="1"/>
  <c r="I11" i="9"/>
  <c r="I13" i="9" s="1"/>
  <c r="I14" i="9" s="1"/>
  <c r="H11" i="9"/>
  <c r="H13" i="9" s="1"/>
  <c r="E11" i="9"/>
  <c r="E13" i="9" s="1"/>
  <c r="E14" i="9" s="1"/>
  <c r="H14" i="9"/>
  <c r="H16" i="9" s="1"/>
  <c r="F14" i="9"/>
  <c r="F16" i="9" s="1"/>
  <c r="F27" i="16"/>
  <c r="H27" i="16" s="1"/>
  <c r="I27" i="16" s="1"/>
  <c r="E27" i="16"/>
  <c r="G28" i="8"/>
  <c r="D28" i="8"/>
  <c r="F28" i="8"/>
  <c r="E28" i="8"/>
  <c r="E23" i="8"/>
  <c r="E29" i="8" s="1"/>
  <c r="G23" i="8"/>
  <c r="D23" i="8"/>
  <c r="D29" i="8" s="1"/>
  <c r="G16" i="8"/>
  <c r="G12" i="8"/>
  <c r="D12" i="8"/>
  <c r="F12" i="8"/>
  <c r="E16" i="8"/>
  <c r="A10" i="8"/>
  <c r="A11" i="8" s="1"/>
  <c r="A12" i="8" s="1"/>
  <c r="A13" i="8" s="1"/>
  <c r="A14" i="8" s="1"/>
  <c r="A15" i="8" s="1"/>
  <c r="A16" i="8" s="1"/>
  <c r="A17" i="8" s="1"/>
  <c r="A19" i="8" s="1"/>
  <c r="A20" i="8" s="1"/>
  <c r="A21" i="8" s="1"/>
  <c r="A22" i="8" s="1"/>
  <c r="A23" i="8" s="1"/>
  <c r="A24" i="8" s="1"/>
  <c r="A25" i="8" s="1"/>
  <c r="A26" i="8" s="1"/>
  <c r="A27" i="8" s="1"/>
  <c r="A28" i="8" s="1"/>
  <c r="A29" i="8" s="1"/>
  <c r="A30" i="8" s="1"/>
  <c r="A31" i="8" s="1"/>
  <c r="F16" i="8"/>
  <c r="D16" i="8"/>
  <c r="B8" i="8"/>
  <c r="C8" i="8" s="1"/>
  <c r="D8" i="8" s="1"/>
  <c r="E8" i="8" s="1"/>
  <c r="F8" i="8" s="1"/>
  <c r="G8" i="8" s="1"/>
  <c r="I26" i="7"/>
  <c r="E26" i="7"/>
  <c r="G26" i="7"/>
  <c r="J26" i="7"/>
  <c r="H26" i="7"/>
  <c r="F26" i="7"/>
  <c r="D26" i="7"/>
  <c r="H19" i="7"/>
  <c r="D19" i="7"/>
  <c r="I19" i="7"/>
  <c r="G19" i="7"/>
  <c r="F19" i="7"/>
  <c r="E19" i="7"/>
  <c r="F9" i="7"/>
  <c r="G9" i="7"/>
  <c r="E9" i="7"/>
  <c r="G8" i="7"/>
  <c r="F8" i="7"/>
  <c r="E8" i="7"/>
  <c r="L95" i="6"/>
  <c r="H95" i="6"/>
  <c r="B94" i="6"/>
  <c r="L80" i="6"/>
  <c r="H80" i="6"/>
  <c r="B79" i="6"/>
  <c r="L65" i="6"/>
  <c r="H65" i="6"/>
  <c r="B64" i="6"/>
  <c r="L50" i="6"/>
  <c r="H50" i="6"/>
  <c r="B49" i="6"/>
  <c r="L35" i="6"/>
  <c r="H35" i="6"/>
  <c r="I34" i="6"/>
  <c r="F49" i="6" s="1"/>
  <c r="E34" i="6"/>
  <c r="E49" i="6" s="1"/>
  <c r="B34" i="6"/>
  <c r="E33" i="6"/>
  <c r="E48" i="6" s="1"/>
  <c r="E32" i="6"/>
  <c r="E47" i="6" s="1"/>
  <c r="E31" i="6"/>
  <c r="E46" i="6" s="1"/>
  <c r="E30" i="6"/>
  <c r="E45" i="6" s="1"/>
  <c r="E29" i="6"/>
  <c r="E44" i="6" s="1"/>
  <c r="I28" i="6"/>
  <c r="E28" i="6"/>
  <c r="E43" i="6" s="1"/>
  <c r="I27" i="6"/>
  <c r="E27" i="6"/>
  <c r="E42" i="6" s="1"/>
  <c r="E26" i="6"/>
  <c r="E41" i="6" s="1"/>
  <c r="E25" i="6"/>
  <c r="E40" i="6" s="1"/>
  <c r="K27" i="6"/>
  <c r="L20" i="6"/>
  <c r="J20" i="6"/>
  <c r="D15" i="12" s="1"/>
  <c r="H20" i="6"/>
  <c r="G20" i="6"/>
  <c r="N19" i="6"/>
  <c r="B19" i="6"/>
  <c r="I18" i="6"/>
  <c r="N18" i="6"/>
  <c r="I17" i="6"/>
  <c r="N17" i="6"/>
  <c r="I16" i="6"/>
  <c r="N16" i="6"/>
  <c r="I15" i="6"/>
  <c r="N15" i="6"/>
  <c r="I14" i="6"/>
  <c r="N14" i="6"/>
  <c r="I13" i="6"/>
  <c r="N13" i="6"/>
  <c r="N12" i="6"/>
  <c r="I12" i="6"/>
  <c r="N11" i="6"/>
  <c r="K18" i="6"/>
  <c r="M18" i="6" s="1"/>
  <c r="J33" i="6" s="1"/>
  <c r="H20" i="17"/>
  <c r="G20" i="17"/>
  <c r="A17" i="5"/>
  <c r="A18" i="5" s="1"/>
  <c r="A19" i="5" s="1"/>
  <c r="A20" i="5" s="1"/>
  <c r="A21" i="5" s="1"/>
  <c r="A22" i="5" s="1"/>
  <c r="A23" i="5" s="1"/>
  <c r="A24" i="5" s="1"/>
  <c r="A25" i="5" s="1"/>
  <c r="A26" i="5" s="1"/>
  <c r="A27" i="5" s="1"/>
  <c r="D14" i="5"/>
  <c r="A12" i="5"/>
  <c r="A13" i="5" s="1"/>
  <c r="A14" i="5" s="1"/>
  <c r="A15" i="5" s="1"/>
  <c r="D12" i="5"/>
  <c r="A11" i="5"/>
  <c r="E14" i="4"/>
  <c r="K9" i="4"/>
  <c r="K13" i="4" s="1"/>
  <c r="K14" i="4" s="1"/>
  <c r="H9" i="4"/>
  <c r="H13" i="4" s="1"/>
  <c r="H14" i="4" s="1"/>
  <c r="E9" i="4"/>
  <c r="I14" i="2"/>
  <c r="H14" i="2"/>
  <c r="G14" i="2"/>
  <c r="F14" i="2"/>
  <c r="E14" i="2"/>
  <c r="D14" i="2"/>
  <c r="C14" i="2"/>
  <c r="B14" i="2"/>
  <c r="A14" i="2"/>
  <c r="A15" i="2" s="1"/>
  <c r="A16" i="2" s="1"/>
  <c r="A17" i="2" s="1"/>
  <c r="A18" i="2" s="1"/>
  <c r="A19" i="2" s="1"/>
  <c r="I13" i="2"/>
  <c r="H13" i="2"/>
  <c r="G13" i="2"/>
  <c r="F13" i="2"/>
  <c r="E13" i="2"/>
  <c r="D13" i="2"/>
  <c r="C13" i="2"/>
  <c r="B13" i="2"/>
  <c r="A13" i="2"/>
  <c r="B10" i="2"/>
  <c r="C10" i="2" s="1"/>
  <c r="D10" i="2" s="1"/>
  <c r="E10" i="2" s="1"/>
  <c r="F10" i="2" s="1"/>
  <c r="G10" i="2" s="1"/>
  <c r="H10" i="2" s="1"/>
  <c r="I10" i="2" s="1"/>
  <c r="K70" i="11" l="1"/>
  <c r="D20" i="17"/>
  <c r="G29" i="6"/>
  <c r="G35" i="6" s="1"/>
  <c r="F9" i="16"/>
  <c r="E9" i="15"/>
  <c r="F7" i="13"/>
  <c r="E9" i="12"/>
  <c r="E56" i="6"/>
  <c r="E58" i="6"/>
  <c r="N33" i="6"/>
  <c r="I49" i="6"/>
  <c r="E10" i="16"/>
  <c r="D10" i="15"/>
  <c r="E8" i="13"/>
  <c r="D10" i="12"/>
  <c r="E60" i="6"/>
  <c r="E62" i="6"/>
  <c r="F10" i="16"/>
  <c r="F11" i="16" s="1"/>
  <c r="E10" i="15"/>
  <c r="E11" i="15" s="1"/>
  <c r="F8" i="13"/>
  <c r="F9" i="13" s="1"/>
  <c r="E10" i="12"/>
  <c r="E11" i="12" s="1"/>
  <c r="E26" i="13"/>
  <c r="O18" i="6"/>
  <c r="E55" i="6"/>
  <c r="E57" i="6"/>
  <c r="K49" i="6"/>
  <c r="E64" i="6"/>
  <c r="E9" i="16"/>
  <c r="E7" i="13"/>
  <c r="D9" i="12"/>
  <c r="D9" i="15"/>
  <c r="E20" i="17"/>
  <c r="G44" i="6"/>
  <c r="G50" i="6" s="1"/>
  <c r="E59" i="6"/>
  <c r="E61" i="6"/>
  <c r="E63" i="6"/>
  <c r="G24" i="17"/>
  <c r="I14" i="15" s="1"/>
  <c r="G23" i="17"/>
  <c r="I17" i="12" s="1"/>
  <c r="I11" i="6"/>
  <c r="K13" i="6"/>
  <c r="M13" i="6" s="1"/>
  <c r="J28" i="6" s="1"/>
  <c r="K15" i="6"/>
  <c r="M15" i="6" s="1"/>
  <c r="J30" i="6" s="1"/>
  <c r="K17" i="6"/>
  <c r="M17" i="6" s="1"/>
  <c r="J32" i="6" s="1"/>
  <c r="I19" i="6"/>
  <c r="F42" i="6"/>
  <c r="F43" i="6"/>
  <c r="D9" i="7"/>
  <c r="D8" i="7"/>
  <c r="H9" i="7"/>
  <c r="H8" i="7"/>
  <c r="A35" i="8"/>
  <c r="A32" i="8"/>
  <c r="A33" i="8" s="1"/>
  <c r="A34" i="8" s="1"/>
  <c r="N10" i="6"/>
  <c r="N20" i="6" s="1"/>
  <c r="F20" i="6"/>
  <c r="K34" i="6"/>
  <c r="F35" i="6"/>
  <c r="G89" i="6"/>
  <c r="G95" i="6" s="1"/>
  <c r="D14" i="8"/>
  <c r="H24" i="17"/>
  <c r="J14" i="15" s="1"/>
  <c r="H23" i="17"/>
  <c r="J17" i="12" s="1"/>
  <c r="I10" i="6"/>
  <c r="K12" i="6"/>
  <c r="M12" i="6" s="1"/>
  <c r="J27" i="6" s="1"/>
  <c r="K14" i="6"/>
  <c r="M14" i="6" s="1"/>
  <c r="J29" i="6" s="1"/>
  <c r="K16" i="6"/>
  <c r="M16" i="6" s="1"/>
  <c r="J31" i="6" s="1"/>
  <c r="N31" i="6" s="1"/>
  <c r="I25" i="6"/>
  <c r="I26" i="6"/>
  <c r="I29" i="6"/>
  <c r="I30" i="6"/>
  <c r="K30" i="6" s="1"/>
  <c r="I31" i="6"/>
  <c r="I32" i="6"/>
  <c r="I33" i="6"/>
  <c r="G74" i="6"/>
  <c r="G80" i="6" s="1"/>
  <c r="G29" i="8"/>
  <c r="K28" i="6"/>
  <c r="F14" i="8"/>
  <c r="F15" i="8" s="1"/>
  <c r="G14" i="8"/>
  <c r="G14" i="9"/>
  <c r="G16" i="9" s="1"/>
  <c r="K14" i="9"/>
  <c r="K16" i="9" s="1"/>
  <c r="K26" i="9"/>
  <c r="H25" i="9"/>
  <c r="H18" i="10"/>
  <c r="H20" i="10" s="1"/>
  <c r="H7" i="10" s="1"/>
  <c r="I7" i="10" s="1"/>
  <c r="I17" i="10"/>
  <c r="E12" i="8"/>
  <c r="F23" i="8"/>
  <c r="F29" i="8" s="1"/>
  <c r="F30" i="8" s="1"/>
  <c r="E16" i="9"/>
  <c r="I16" i="9"/>
  <c r="O15" i="9"/>
  <c r="J27" i="9"/>
  <c r="E25" i="9"/>
  <c r="C90" i="11"/>
  <c r="H26" i="9"/>
  <c r="H27" i="9" s="1"/>
  <c r="G26" i="9"/>
  <c r="I86" i="11"/>
  <c r="I90" i="11" s="1"/>
  <c r="D17" i="5" s="1"/>
  <c r="K79" i="11"/>
  <c r="J14" i="9"/>
  <c r="J16" i="9" s="1"/>
  <c r="N29" i="9"/>
  <c r="F29" i="16" s="1"/>
  <c r="H29" i="16" s="1"/>
  <c r="I29" i="16" s="1"/>
  <c r="E26" i="9"/>
  <c r="E27" i="9" s="1"/>
  <c r="M5" i="10"/>
  <c r="G18" i="10"/>
  <c r="G20" i="10" s="1"/>
  <c r="F7" i="10" s="1"/>
  <c r="G7" i="10" s="1"/>
  <c r="K28" i="11"/>
  <c r="K51" i="11" s="1"/>
  <c r="K81" i="11"/>
  <c r="K84" i="11" s="1"/>
  <c r="K16" i="14"/>
  <c r="K19" i="14" s="1"/>
  <c r="I12" i="2" s="1"/>
  <c r="I14" i="14"/>
  <c r="J14" i="14" s="1"/>
  <c r="K14" i="14" s="1"/>
  <c r="I22" i="16"/>
  <c r="I26" i="2" s="1"/>
  <c r="L15" i="9"/>
  <c r="L27" i="9"/>
  <c r="E35" i="16" s="1"/>
  <c r="E16" i="14"/>
  <c r="F19" i="16"/>
  <c r="F27" i="9"/>
  <c r="F28" i="9" s="1"/>
  <c r="K11" i="11"/>
  <c r="K14" i="11" s="1"/>
  <c r="E24" i="13"/>
  <c r="F16" i="14"/>
  <c r="F19" i="14" s="1"/>
  <c r="D12" i="2" s="1"/>
  <c r="E13" i="17"/>
  <c r="E12" i="17"/>
  <c r="G26" i="13"/>
  <c r="I16" i="14"/>
  <c r="I19" i="14" s="1"/>
  <c r="G12" i="2" s="1"/>
  <c r="F24" i="13" s="1"/>
  <c r="H19" i="16"/>
  <c r="J16" i="14"/>
  <c r="J19" i="14" s="1"/>
  <c r="H12" i="2" s="1"/>
  <c r="D13" i="17"/>
  <c r="K86" i="11" l="1"/>
  <c r="K90" i="11" s="1"/>
  <c r="D15" i="8"/>
  <c r="D30" i="8"/>
  <c r="E33" i="16" s="1"/>
  <c r="F20" i="17"/>
  <c r="G59" i="6"/>
  <c r="G65" i="6" s="1"/>
  <c r="D20" i="5"/>
  <c r="G15" i="8"/>
  <c r="G30" i="8"/>
  <c r="F33" i="16" s="1"/>
  <c r="H33" i="16" s="1"/>
  <c r="I33" i="16" s="1"/>
  <c r="N27" i="9"/>
  <c r="F35" i="16" s="1"/>
  <c r="H35" i="16" s="1"/>
  <c r="I35" i="16" s="1"/>
  <c r="H43" i="16"/>
  <c r="F49" i="16"/>
  <c r="F48" i="6"/>
  <c r="F44" i="6"/>
  <c r="D6" i="17"/>
  <c r="D15" i="17" s="1"/>
  <c r="D14" i="12" s="1"/>
  <c r="D16" i="12" s="1"/>
  <c r="D7" i="17"/>
  <c r="D16" i="17" s="1"/>
  <c r="D13" i="15" s="1"/>
  <c r="K19" i="6"/>
  <c r="M19" i="6" s="1"/>
  <c r="J34" i="6" s="1"/>
  <c r="O19" i="6"/>
  <c r="K11" i="6"/>
  <c r="M11" i="6" s="1"/>
  <c r="J26" i="6" s="1"/>
  <c r="O11" i="6"/>
  <c r="E78" i="6"/>
  <c r="E74" i="6"/>
  <c r="E72" i="6"/>
  <c r="E75" i="6"/>
  <c r="E9" i="13"/>
  <c r="E73" i="6"/>
  <c r="O17" i="6"/>
  <c r="F47" i="6"/>
  <c r="F41" i="6"/>
  <c r="N27" i="6"/>
  <c r="M27" i="6"/>
  <c r="K33" i="6"/>
  <c r="M33" i="6" s="1"/>
  <c r="J48" i="6" s="1"/>
  <c r="K29" i="6"/>
  <c r="M29" i="6" s="1"/>
  <c r="E23" i="17"/>
  <c r="G17" i="12" s="1"/>
  <c r="E24" i="17"/>
  <c r="G14" i="15" s="1"/>
  <c r="N32" i="6"/>
  <c r="O16" i="6"/>
  <c r="D11" i="15"/>
  <c r="O15" i="6"/>
  <c r="H22" i="16"/>
  <c r="H21" i="16"/>
  <c r="F5" i="10" s="1"/>
  <c r="F26" i="13"/>
  <c r="F14" i="13"/>
  <c r="F12" i="13"/>
  <c r="F21" i="16"/>
  <c r="F22" i="16" s="1"/>
  <c r="D26" i="2" s="1"/>
  <c r="H26" i="13"/>
  <c r="H24" i="13"/>
  <c r="E28" i="9"/>
  <c r="G17" i="9" s="1"/>
  <c r="E14" i="8"/>
  <c r="F46" i="6"/>
  <c r="F40" i="6"/>
  <c r="I35" i="6"/>
  <c r="I20" i="6"/>
  <c r="E6" i="17"/>
  <c r="E15" i="17" s="1"/>
  <c r="E14" i="12" s="1"/>
  <c r="E7" i="17"/>
  <c r="E16" i="17" s="1"/>
  <c r="E13" i="15" s="1"/>
  <c r="I43" i="6"/>
  <c r="K43" i="6" s="1"/>
  <c r="K32" i="6"/>
  <c r="M32" i="6" s="1"/>
  <c r="K26" i="6"/>
  <c r="M30" i="6"/>
  <c r="J45" i="6" s="1"/>
  <c r="E76" i="6"/>
  <c r="N30" i="6"/>
  <c r="E70" i="6"/>
  <c r="O14" i="6"/>
  <c r="E77" i="6"/>
  <c r="O12" i="6"/>
  <c r="E11" i="16"/>
  <c r="E19" i="16" s="1"/>
  <c r="E71" i="6"/>
  <c r="O13" i="6"/>
  <c r="D24" i="17"/>
  <c r="E14" i="15" s="1"/>
  <c r="D23" i="17"/>
  <c r="E17" i="12" s="1"/>
  <c r="E19" i="14"/>
  <c r="C12" i="2" s="1"/>
  <c r="G16" i="14"/>
  <c r="G19" i="14" s="1"/>
  <c r="E12" i="2" s="1"/>
  <c r="G24" i="13"/>
  <c r="I18" i="10"/>
  <c r="I20" i="10" s="1"/>
  <c r="J7" i="10" s="1"/>
  <c r="K7" i="10" s="1"/>
  <c r="J17" i="10"/>
  <c r="J18" i="10" s="1"/>
  <c r="J20" i="10" s="1"/>
  <c r="L7" i="10" s="1"/>
  <c r="O30" i="6"/>
  <c r="F45" i="6"/>
  <c r="M31" i="6"/>
  <c r="J46" i="6" s="1"/>
  <c r="I42" i="6"/>
  <c r="K31" i="6"/>
  <c r="K25" i="6"/>
  <c r="K35" i="6" s="1"/>
  <c r="D15" i="2" s="1"/>
  <c r="E18" i="12" s="1"/>
  <c r="N28" i="6"/>
  <c r="M28" i="6"/>
  <c r="K10" i="6"/>
  <c r="E79" i="6"/>
  <c r="D11" i="12"/>
  <c r="F64" i="6"/>
  <c r="N29" i="6"/>
  <c r="J47" i="6" l="1"/>
  <c r="O32" i="6"/>
  <c r="J44" i="6"/>
  <c r="O29" i="6"/>
  <c r="E92" i="6"/>
  <c r="E85" i="6"/>
  <c r="I64" i="6"/>
  <c r="K20" i="6"/>
  <c r="C15" i="2" s="1"/>
  <c r="M10" i="6"/>
  <c r="N45" i="6"/>
  <c r="I45" i="6"/>
  <c r="K45" i="6"/>
  <c r="E21" i="16"/>
  <c r="E22" i="16"/>
  <c r="G19" i="16"/>
  <c r="E49" i="16"/>
  <c r="I41" i="6"/>
  <c r="K41" i="6"/>
  <c r="E87" i="6"/>
  <c r="E93" i="6"/>
  <c r="N34" i="6"/>
  <c r="M34" i="6"/>
  <c r="O33" i="6"/>
  <c r="F24" i="17"/>
  <c r="H14" i="15" s="1"/>
  <c r="F23" i="17"/>
  <c r="H17" i="12" s="1"/>
  <c r="J43" i="6"/>
  <c r="O28" i="6"/>
  <c r="F57" i="6"/>
  <c r="N46" i="6"/>
  <c r="I46" i="6"/>
  <c r="K46" i="6" s="1"/>
  <c r="M46" i="6" s="1"/>
  <c r="J61" i="6" s="1"/>
  <c r="E15" i="8"/>
  <c r="E30" i="8"/>
  <c r="E89" i="6"/>
  <c r="N44" i="6"/>
  <c r="I44" i="6"/>
  <c r="K44" i="6" s="1"/>
  <c r="H41" i="16"/>
  <c r="F47" i="16"/>
  <c r="K42" i="6"/>
  <c r="E94" i="6"/>
  <c r="K64" i="6"/>
  <c r="M7" i="10"/>
  <c r="M10" i="10" s="1"/>
  <c r="L10" i="10"/>
  <c r="I30" i="2" s="1"/>
  <c r="E14" i="13"/>
  <c r="E12" i="13"/>
  <c r="E86" i="6"/>
  <c r="E91" i="6"/>
  <c r="F58" i="6"/>
  <c r="E15" i="15"/>
  <c r="G13" i="15" s="1"/>
  <c r="O31" i="6"/>
  <c r="O27" i="9"/>
  <c r="F37" i="16" s="1"/>
  <c r="H37" i="16" s="1"/>
  <c r="I37" i="16" s="1"/>
  <c r="G27" i="9"/>
  <c r="G28" i="9" s="1"/>
  <c r="I17" i="9" s="1"/>
  <c r="I27" i="9" s="1"/>
  <c r="I28" i="9" s="1"/>
  <c r="K17" i="9" s="1"/>
  <c r="K27" i="9" s="1"/>
  <c r="K28" i="9" s="1"/>
  <c r="H5" i="10"/>
  <c r="F10" i="10"/>
  <c r="F30" i="2" s="1"/>
  <c r="G5" i="10"/>
  <c r="G10" i="10" s="1"/>
  <c r="J42" i="6"/>
  <c r="O27" i="6"/>
  <c r="N47" i="6"/>
  <c r="I47" i="6"/>
  <c r="K47" i="6" s="1"/>
  <c r="E88" i="6"/>
  <c r="E90" i="6"/>
  <c r="M26" i="6"/>
  <c r="N26" i="6"/>
  <c r="D16" i="15"/>
  <c r="D18" i="15" s="1"/>
  <c r="D15" i="15"/>
  <c r="F55" i="16"/>
  <c r="F51" i="16" s="1"/>
  <c r="F45" i="16" s="1"/>
  <c r="M45" i="6"/>
  <c r="J60" i="6" s="1"/>
  <c r="G14" i="12"/>
  <c r="F50" i="6"/>
  <c r="I40" i="6"/>
  <c r="K40" i="6"/>
  <c r="H26" i="2"/>
  <c r="F26" i="2"/>
  <c r="G26" i="2"/>
  <c r="E47" i="16"/>
  <c r="N48" i="6"/>
  <c r="I48" i="6"/>
  <c r="H49" i="16"/>
  <c r="I43" i="16"/>
  <c r="I49" i="16" s="1"/>
  <c r="F63" i="6" l="1"/>
  <c r="H14" i="12"/>
  <c r="J41" i="6"/>
  <c r="O26" i="6"/>
  <c r="I61" i="16"/>
  <c r="I55" i="16"/>
  <c r="I51" i="16" s="1"/>
  <c r="I45" i="16" s="1"/>
  <c r="F55" i="6"/>
  <c r="I50" i="6"/>
  <c r="M42" i="6"/>
  <c r="N42" i="6"/>
  <c r="E16" i="15"/>
  <c r="E18" i="15" s="1"/>
  <c r="D18" i="2" s="1"/>
  <c r="I57" i="6"/>
  <c r="K57" i="6"/>
  <c r="F60" i="6"/>
  <c r="O45" i="6"/>
  <c r="F79" i="6"/>
  <c r="H55" i="16"/>
  <c r="H51" i="16" s="1"/>
  <c r="H45" i="16" s="1"/>
  <c r="H61" i="16"/>
  <c r="F62" i="6"/>
  <c r="G15" i="15"/>
  <c r="H13" i="15" s="1"/>
  <c r="G16" i="15"/>
  <c r="G18" i="15" s="1"/>
  <c r="F18" i="2" s="1"/>
  <c r="F59" i="6"/>
  <c r="F61" i="6"/>
  <c r="O46" i="6"/>
  <c r="E55" i="16"/>
  <c r="E51" i="16" s="1"/>
  <c r="E45" i="16" s="1"/>
  <c r="G21" i="16"/>
  <c r="D5" i="10"/>
  <c r="M44" i="6"/>
  <c r="J59" i="6" s="1"/>
  <c r="F18" i="15"/>
  <c r="E18" i="2" s="1"/>
  <c r="C18" i="2"/>
  <c r="K48" i="6"/>
  <c r="M48" i="6" s="1"/>
  <c r="J63" i="6" s="1"/>
  <c r="E59" i="16"/>
  <c r="E53" i="16"/>
  <c r="F61" i="16"/>
  <c r="M27" i="9"/>
  <c r="E37" i="16" s="1"/>
  <c r="E61" i="16" s="1"/>
  <c r="G61" i="16" s="1"/>
  <c r="I58" i="6"/>
  <c r="K58" i="6"/>
  <c r="F59" i="16"/>
  <c r="F53" i="16"/>
  <c r="M43" i="6"/>
  <c r="N43" i="6"/>
  <c r="J49" i="6"/>
  <c r="O34" i="6"/>
  <c r="F56" i="6"/>
  <c r="J25" i="6"/>
  <c r="M20" i="6"/>
  <c r="O10" i="6"/>
  <c r="O20" i="6" s="1"/>
  <c r="F57" i="16"/>
  <c r="F39" i="16"/>
  <c r="J5" i="10"/>
  <c r="H10" i="10"/>
  <c r="G30" i="2" s="1"/>
  <c r="I5" i="10"/>
  <c r="I10" i="10" s="1"/>
  <c r="H47" i="16"/>
  <c r="I41" i="16"/>
  <c r="I47" i="16" s="1"/>
  <c r="G22" i="16"/>
  <c r="E26" i="2" s="1"/>
  <c r="C26" i="2"/>
  <c r="D18" i="12"/>
  <c r="E15" i="2"/>
  <c r="M47" i="6"/>
  <c r="J62" i="6" s="1"/>
  <c r="E15" i="12" l="1"/>
  <c r="E16" i="12" s="1"/>
  <c r="D19" i="12"/>
  <c r="D20" i="12" s="1"/>
  <c r="D22" i="12" s="1"/>
  <c r="G15" i="12"/>
  <c r="G16" i="12" s="1"/>
  <c r="I59" i="16"/>
  <c r="H23" i="13" s="1"/>
  <c r="I53" i="16"/>
  <c r="I56" i="6"/>
  <c r="K56" i="6"/>
  <c r="M49" i="6"/>
  <c r="N49" i="6"/>
  <c r="F11" i="13"/>
  <c r="F73" i="6"/>
  <c r="N62" i="6"/>
  <c r="I62" i="6"/>
  <c r="K62" i="6"/>
  <c r="M62" i="6" s="1"/>
  <c r="J77" i="6" s="1"/>
  <c r="H39" i="16"/>
  <c r="H57" i="16"/>
  <c r="N60" i="6"/>
  <c r="I60" i="6"/>
  <c r="K60" i="6" s="1"/>
  <c r="M60" i="6" s="1"/>
  <c r="J75" i="6" s="1"/>
  <c r="K50" i="6"/>
  <c r="F15" i="2" s="1"/>
  <c r="H53" i="16"/>
  <c r="H59" i="16"/>
  <c r="G59" i="16"/>
  <c r="E11" i="13"/>
  <c r="E57" i="16"/>
  <c r="E39" i="16"/>
  <c r="N61" i="6"/>
  <c r="I61" i="6"/>
  <c r="K61" i="6"/>
  <c r="M61" i="6" s="1"/>
  <c r="J76" i="6" s="1"/>
  <c r="I79" i="6"/>
  <c r="F65" i="6"/>
  <c r="I55" i="6"/>
  <c r="K55" i="6" s="1"/>
  <c r="K65" i="6" s="1"/>
  <c r="G15" i="2" s="1"/>
  <c r="M41" i="6"/>
  <c r="N41" i="6"/>
  <c r="O48" i="6"/>
  <c r="J10" i="10"/>
  <c r="H30" i="2" s="1"/>
  <c r="K5" i="10"/>
  <c r="K10" i="10" s="1"/>
  <c r="J58" i="6"/>
  <c r="O43" i="6"/>
  <c r="O44" i="6"/>
  <c r="H15" i="15"/>
  <c r="I13" i="15" s="1"/>
  <c r="F72" i="6"/>
  <c r="J57" i="6"/>
  <c r="O42" i="6"/>
  <c r="I57" i="16"/>
  <c r="I39" i="16"/>
  <c r="I14" i="12"/>
  <c r="N63" i="6"/>
  <c r="I63" i="6"/>
  <c r="K63" i="6"/>
  <c r="M63" i="6" s="1"/>
  <c r="J78" i="6" s="1"/>
  <c r="F62" i="16"/>
  <c r="F10" i="13"/>
  <c r="J35" i="6"/>
  <c r="M25" i="6"/>
  <c r="N25" i="6"/>
  <c r="N35" i="6" s="1"/>
  <c r="D10" i="10"/>
  <c r="E30" i="2" s="1"/>
  <c r="E5" i="10"/>
  <c r="E10" i="10" s="1"/>
  <c r="N59" i="6"/>
  <c r="I59" i="6"/>
  <c r="K59" i="6" s="1"/>
  <c r="M59" i="6" s="1"/>
  <c r="J74" i="6" s="1"/>
  <c r="O47" i="6"/>
  <c r="H18" i="12" l="1"/>
  <c r="I16" i="15"/>
  <c r="I18" i="15" s="1"/>
  <c r="H18" i="2" s="1"/>
  <c r="I15" i="15"/>
  <c r="J13" i="15" s="1"/>
  <c r="F94" i="6"/>
  <c r="F78" i="6"/>
  <c r="O63" i="6"/>
  <c r="J64" i="6"/>
  <c r="O49" i="6"/>
  <c r="C16" i="2"/>
  <c r="F74" i="6"/>
  <c r="O59" i="6"/>
  <c r="F63" i="16"/>
  <c r="D28" i="2" s="1"/>
  <c r="D20" i="2"/>
  <c r="D24" i="2" s="1"/>
  <c r="I62" i="16"/>
  <c r="H22" i="13"/>
  <c r="F23" i="13"/>
  <c r="G23" i="13"/>
  <c r="E23" i="13"/>
  <c r="F75" i="6"/>
  <c r="O60" i="6"/>
  <c r="I73" i="6"/>
  <c r="K73" i="6" s="1"/>
  <c r="I72" i="6"/>
  <c r="K72" i="6"/>
  <c r="J56" i="6"/>
  <c r="O41" i="6"/>
  <c r="G57" i="16"/>
  <c r="G62" i="16" s="1"/>
  <c r="E62" i="16"/>
  <c r="E10" i="13"/>
  <c r="J40" i="6"/>
  <c r="M35" i="6"/>
  <c r="O25" i="6"/>
  <c r="O35" i="6" s="1"/>
  <c r="J14" i="12"/>
  <c r="H16" i="15"/>
  <c r="H18" i="15" s="1"/>
  <c r="G18" i="2" s="1"/>
  <c r="K79" i="6"/>
  <c r="F76" i="6"/>
  <c r="O61" i="6"/>
  <c r="F77" i="6"/>
  <c r="O62" i="6"/>
  <c r="E19" i="12"/>
  <c r="E20" i="12" s="1"/>
  <c r="E22" i="12" s="1"/>
  <c r="M57" i="6"/>
  <c r="N57" i="6"/>
  <c r="M58" i="6"/>
  <c r="N58" i="6"/>
  <c r="F70" i="6"/>
  <c r="I65" i="6"/>
  <c r="G18" i="12"/>
  <c r="H62" i="16"/>
  <c r="E22" i="13"/>
  <c r="F22" i="13"/>
  <c r="G22" i="13"/>
  <c r="F71" i="6"/>
  <c r="D16" i="2" l="1"/>
  <c r="F22" i="12"/>
  <c r="E16" i="2" s="1"/>
  <c r="G19" i="12"/>
  <c r="G20" i="12" s="1"/>
  <c r="G22" i="12" s="1"/>
  <c r="F16" i="2" s="1"/>
  <c r="I15" i="12"/>
  <c r="I16" i="12" s="1"/>
  <c r="H15" i="12"/>
  <c r="H16" i="12" s="1"/>
  <c r="J73" i="6"/>
  <c r="O58" i="6"/>
  <c r="N76" i="6"/>
  <c r="I76" i="6"/>
  <c r="K76" i="6"/>
  <c r="M76" i="6" s="1"/>
  <c r="J91" i="6" s="1"/>
  <c r="M56" i="6"/>
  <c r="N56" i="6"/>
  <c r="N75" i="6"/>
  <c r="I75" i="6"/>
  <c r="K75" i="6"/>
  <c r="M75" i="6" s="1"/>
  <c r="J90" i="6" s="1"/>
  <c r="N78" i="6"/>
  <c r="I78" i="6"/>
  <c r="K78" i="6" s="1"/>
  <c r="M78" i="6" s="1"/>
  <c r="J93" i="6" s="1"/>
  <c r="J15" i="15"/>
  <c r="L13" i="15" s="1"/>
  <c r="I71" i="6"/>
  <c r="K71" i="6"/>
  <c r="E63" i="16"/>
  <c r="C28" i="2" s="1"/>
  <c r="C20" i="2"/>
  <c r="C24" i="2" s="1"/>
  <c r="E24" i="2" s="1"/>
  <c r="H63" i="16"/>
  <c r="F28" i="2" s="1"/>
  <c r="G28" i="2" s="1"/>
  <c r="H28" i="2" s="1"/>
  <c r="F20" i="2"/>
  <c r="F80" i="6"/>
  <c r="I70" i="6"/>
  <c r="K70" i="6"/>
  <c r="J72" i="6"/>
  <c r="O57" i="6"/>
  <c r="N77" i="6"/>
  <c r="I77" i="6"/>
  <c r="K77" i="6" s="1"/>
  <c r="M77" i="6" s="1"/>
  <c r="J92" i="6" s="1"/>
  <c r="G63" i="16"/>
  <c r="E28" i="2" s="1"/>
  <c r="E20" i="2"/>
  <c r="F88" i="6"/>
  <c r="I63" i="16"/>
  <c r="I28" i="2" s="1"/>
  <c r="I20" i="2"/>
  <c r="I24" i="2" s="1"/>
  <c r="N74" i="6"/>
  <c r="I74" i="6"/>
  <c r="K74" i="6"/>
  <c r="M74" i="6" s="1"/>
  <c r="J89" i="6" s="1"/>
  <c r="M64" i="6"/>
  <c r="N64" i="6"/>
  <c r="I94" i="6"/>
  <c r="K94" i="6" s="1"/>
  <c r="J50" i="6"/>
  <c r="M40" i="6"/>
  <c r="N40" i="6"/>
  <c r="N50" i="6" s="1"/>
  <c r="F87" i="6"/>
  <c r="H19" i="12"/>
  <c r="F85" i="6" l="1"/>
  <c r="I80" i="6"/>
  <c r="J55" i="6"/>
  <c r="M50" i="6"/>
  <c r="O40" i="6"/>
  <c r="O50" i="6" s="1"/>
  <c r="F89" i="6"/>
  <c r="O74" i="6"/>
  <c r="M72" i="6"/>
  <c r="N72" i="6"/>
  <c r="J16" i="15"/>
  <c r="J18" i="15" s="1"/>
  <c r="I18" i="2" s="1"/>
  <c r="F91" i="6"/>
  <c r="O76" i="6"/>
  <c r="K80" i="6"/>
  <c r="H15" i="2" s="1"/>
  <c r="F24" i="2"/>
  <c r="G20" i="2"/>
  <c r="J71" i="6"/>
  <c r="O56" i="6"/>
  <c r="I88" i="6"/>
  <c r="F92" i="6"/>
  <c r="O77" i="6"/>
  <c r="I87" i="6"/>
  <c r="K87" i="6"/>
  <c r="J79" i="6"/>
  <c r="O64" i="6"/>
  <c r="F90" i="6"/>
  <c r="O75" i="6"/>
  <c r="H20" i="12"/>
  <c r="H22" i="12" s="1"/>
  <c r="G16" i="2" s="1"/>
  <c r="F86" i="6"/>
  <c r="F93" i="6"/>
  <c r="O78" i="6"/>
  <c r="M73" i="6"/>
  <c r="N73" i="6"/>
  <c r="N93" i="6" l="1"/>
  <c r="I93" i="6"/>
  <c r="K93" i="6"/>
  <c r="M93" i="6" s="1"/>
  <c r="M71" i="6"/>
  <c r="N71" i="6"/>
  <c r="J88" i="6"/>
  <c r="O73" i="6"/>
  <c r="M79" i="6"/>
  <c r="N79" i="6"/>
  <c r="J87" i="6"/>
  <c r="O72" i="6"/>
  <c r="F95" i="6"/>
  <c r="I85" i="6"/>
  <c r="K85" i="6"/>
  <c r="N92" i="6"/>
  <c r="I92" i="6"/>
  <c r="K92" i="6" s="1"/>
  <c r="M92" i="6" s="1"/>
  <c r="H20" i="2"/>
  <c r="H24" i="2" s="1"/>
  <c r="G24" i="2"/>
  <c r="N91" i="6"/>
  <c r="I91" i="6"/>
  <c r="K91" i="6"/>
  <c r="M91" i="6" s="1"/>
  <c r="J65" i="6"/>
  <c r="M55" i="6"/>
  <c r="N55" i="6"/>
  <c r="N65" i="6" s="1"/>
  <c r="I86" i="6"/>
  <c r="K86" i="6"/>
  <c r="N90" i="6"/>
  <c r="I90" i="6"/>
  <c r="K90" i="6" s="1"/>
  <c r="M90" i="6" s="1"/>
  <c r="K88" i="6"/>
  <c r="N89" i="6"/>
  <c r="I89" i="6"/>
  <c r="K89" i="6"/>
  <c r="M89" i="6" s="1"/>
  <c r="I18" i="12"/>
  <c r="I19" i="12" l="1"/>
  <c r="I20" i="12" s="1"/>
  <c r="I22" i="12" s="1"/>
  <c r="H16" i="2" s="1"/>
  <c r="J15" i="12"/>
  <c r="J16" i="12" s="1"/>
  <c r="O91" i="6"/>
  <c r="I95" i="6"/>
  <c r="M87" i="6"/>
  <c r="O87" i="6" s="1"/>
  <c r="N87" i="6"/>
  <c r="M65" i="6"/>
  <c r="J70" i="6"/>
  <c r="O55" i="6"/>
  <c r="O65" i="6" s="1"/>
  <c r="O92" i="6"/>
  <c r="M88" i="6"/>
  <c r="O88" i="6" s="1"/>
  <c r="N88" i="6"/>
  <c r="O89" i="6"/>
  <c r="J94" i="6"/>
  <c r="O79" i="6"/>
  <c r="O93" i="6"/>
  <c r="O90" i="6"/>
  <c r="K95" i="6"/>
  <c r="I15" i="2" s="1"/>
  <c r="J86" i="6"/>
  <c r="O71" i="6"/>
  <c r="M86" i="6" l="1"/>
  <c r="O86" i="6" s="1"/>
  <c r="N86" i="6"/>
  <c r="M70" i="6"/>
  <c r="J80" i="6"/>
  <c r="N70" i="6"/>
  <c r="N80" i="6" s="1"/>
  <c r="J18" i="12"/>
  <c r="J19" i="12" s="1"/>
  <c r="M94" i="6"/>
  <c r="O94" i="6" s="1"/>
  <c r="N94" i="6"/>
  <c r="J20" i="12"/>
  <c r="J22" i="12" s="1"/>
  <c r="I16" i="2" s="1"/>
  <c r="M80" i="6" l="1"/>
  <c r="J85" i="6"/>
  <c r="O70" i="6"/>
  <c r="O80" i="6" s="1"/>
  <c r="M85" i="6" l="1"/>
  <c r="J95" i="6"/>
  <c r="N85" i="6"/>
  <c r="N95" i="6" s="1"/>
  <c r="M95" i="6" l="1"/>
  <c r="O85" i="6"/>
  <c r="O95" i="6" s="1"/>
  <c r="C17" i="2"/>
  <c r="D17" i="2"/>
  <c r="E17" i="2"/>
  <c r="F17" i="2"/>
  <c r="G17" i="2"/>
  <c r="H17" i="2"/>
  <c r="I17" i="2"/>
  <c r="C19" i="2"/>
  <c r="D19" i="2"/>
  <c r="E19" i="2"/>
  <c r="F19" i="2"/>
  <c r="G19" i="2"/>
  <c r="H19" i="2"/>
  <c r="I19" i="2"/>
  <c r="C21" i="2"/>
  <c r="D21" i="2"/>
  <c r="E21" i="2"/>
  <c r="F21" i="2"/>
  <c r="G21" i="2"/>
  <c r="H21" i="2"/>
  <c r="I21" i="2"/>
  <c r="C23" i="2"/>
  <c r="D23" i="2"/>
  <c r="E23" i="2"/>
  <c r="F23" i="2"/>
  <c r="G23" i="2"/>
  <c r="H23" i="2"/>
  <c r="I23" i="2"/>
  <c r="C25" i="2"/>
  <c r="D25" i="2"/>
  <c r="E25" i="2"/>
  <c r="F25" i="2"/>
  <c r="G25" i="2"/>
  <c r="H25" i="2"/>
  <c r="I25" i="2"/>
  <c r="C27" i="2"/>
  <c r="D27" i="2"/>
  <c r="E27" i="2"/>
  <c r="F27" i="2"/>
  <c r="G27" i="2"/>
  <c r="H27" i="2"/>
  <c r="I27" i="2"/>
  <c r="C29" i="2"/>
  <c r="D29" i="2"/>
  <c r="E29" i="2"/>
  <c r="F29" i="2"/>
  <c r="G29" i="2"/>
  <c r="H29" i="2"/>
  <c r="I29" i="2"/>
  <c r="E13" i="13"/>
  <c r="F13" i="13"/>
  <c r="E15" i="13"/>
  <c r="F15" i="13"/>
  <c r="E17" i="13"/>
  <c r="F17" i="13"/>
  <c r="G17" i="13"/>
  <c r="E25" i="13"/>
  <c r="F25" i="13"/>
  <c r="G25" i="13"/>
  <c r="H25" i="13"/>
  <c r="E27" i="13"/>
  <c r="F27" i="13"/>
  <c r="G27" i="13"/>
  <c r="H27" i="13"/>
  <c r="E29" i="13"/>
  <c r="F29" i="13"/>
  <c r="G29" i="13"/>
  <c r="H2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Krishna Mohan</author>
  </authors>
  <commentList>
    <comment ref="H6" authorId="0" shapeId="0" xr:uid="{47435E69-299C-4133-879A-E86AAF2ECB8E}">
      <text>
        <r>
          <rPr>
            <b/>
            <sz val="9"/>
            <color indexed="81"/>
            <rFont val="Tahoma"/>
            <family val="2"/>
          </rPr>
          <t>Krishna Mohan:</t>
        </r>
        <r>
          <rPr>
            <sz val="9"/>
            <color indexed="81"/>
            <rFont val="Tahoma"/>
            <family val="2"/>
          </rPr>
          <t xml:space="preserve">
As per the invoice for the month of April 2021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haresh.satapathy</author>
  </authors>
  <commentList>
    <comment ref="H27" authorId="0" shapeId="0" xr:uid="{9AA18D82-70A2-401E-A81F-41DCE6623F05}">
      <text>
        <r>
          <rPr>
            <b/>
            <sz val="9"/>
            <color indexed="81"/>
            <rFont val="Tahoma"/>
            <family val="2"/>
          </rPr>
          <t>haresh.satapathy:</t>
        </r>
        <r>
          <rPr>
            <sz val="9"/>
            <color indexed="81"/>
            <rFont val="Tahoma"/>
            <family val="2"/>
          </rPr>
          <t xml:space="preserve">
To check</t>
        </r>
      </text>
    </comment>
    <comment ref="E33" authorId="0" shapeId="0" xr:uid="{05619CA2-80B7-4F7B-BE9A-8CFDA7E51606}">
      <text>
        <r>
          <rPr>
            <b/>
            <sz val="9"/>
            <color indexed="81"/>
            <rFont val="Tahoma"/>
            <family val="2"/>
          </rPr>
          <t>haresh.satapathy:</t>
        </r>
        <r>
          <rPr>
            <sz val="9"/>
            <color indexed="81"/>
            <rFont val="Tahoma"/>
            <family val="2"/>
          </rPr>
          <t xml:space="preserve">
It should be weighted average cost of three months data</t>
        </r>
      </text>
    </comment>
    <comment ref="H41" authorId="0" shapeId="0" xr:uid="{8BA74D6D-EAF8-43AE-A1A8-455ECE473364}">
      <text>
        <r>
          <rPr>
            <b/>
            <sz val="9"/>
            <color indexed="81"/>
            <rFont val="Tahoma"/>
            <family val="2"/>
          </rPr>
          <t>haresh.satapathy:</t>
        </r>
        <r>
          <rPr>
            <sz val="9"/>
            <color indexed="81"/>
            <rFont val="Tahoma"/>
            <family val="2"/>
          </rPr>
          <t xml:space="preserve">
To check as the same should be three months prior to CoD. The data should be for May June and July 2019</t>
        </r>
      </text>
    </comment>
  </commentList>
</comments>
</file>

<file path=xl/sharedStrings.xml><?xml version="1.0" encoding="utf-8"?>
<sst xmlns="http://schemas.openxmlformats.org/spreadsheetml/2006/main" count="1326" uniqueCount="620">
  <si>
    <t>Checklist of Forms and other information/ documents for tariff filing for FY 2019-20 to FY 2023-24</t>
  </si>
  <si>
    <t>Form No.</t>
  </si>
  <si>
    <t>Title of Tariff Filing Forms (Thermal)</t>
  </si>
  <si>
    <t>Tick</t>
  </si>
  <si>
    <t>FORM-1</t>
  </si>
  <si>
    <t>Summary of Tariff</t>
  </si>
  <si>
    <t>✓</t>
  </si>
  <si>
    <t>FORM-1(I)</t>
  </si>
  <si>
    <t>Statement showing claimed capital cost</t>
  </si>
  <si>
    <t>-</t>
  </si>
  <si>
    <t>FORM-1(II)</t>
  </si>
  <si>
    <t>Statement showing Return on Equity</t>
  </si>
  <si>
    <t>FORM-2</t>
  </si>
  <si>
    <t>Plant Characteristics</t>
  </si>
  <si>
    <t>FORM-3</t>
  </si>
  <si>
    <t>Normative parameters considered for tariff computations</t>
  </si>
  <si>
    <t>FORM-4</t>
  </si>
  <si>
    <t>Details of Foreign loans</t>
  </si>
  <si>
    <t>NA</t>
  </si>
  <si>
    <t>FORM-4A</t>
  </si>
  <si>
    <t>Details of Foreign Equity</t>
  </si>
  <si>
    <t>FORM-5</t>
  </si>
  <si>
    <t xml:space="preserve">Abstract of Admitted Capital Cost for the existing Projects </t>
  </si>
  <si>
    <t>FORM-6</t>
  </si>
  <si>
    <t>Financial Package upto COD</t>
  </si>
  <si>
    <t>FORM-7</t>
  </si>
  <si>
    <t>Details of Project Specific Loans</t>
  </si>
  <si>
    <t>FORM-8</t>
  </si>
  <si>
    <t>Details of Allocation of corporate loans to various projects</t>
  </si>
  <si>
    <t>FORM-9</t>
  </si>
  <si>
    <t>Statement of Additional Capitalisation after COD</t>
  </si>
  <si>
    <t>FORM-10</t>
  </si>
  <si>
    <t>Financing of Additional Capitalisation</t>
  </si>
  <si>
    <t>FORM-11</t>
  </si>
  <si>
    <t>Calculation of Depreciation on original project cost</t>
  </si>
  <si>
    <t>FORM-12</t>
  </si>
  <si>
    <t>Statement of Depreciation</t>
  </si>
  <si>
    <t>FORM-13</t>
  </si>
  <si>
    <t>Calculation of Weighted Average Rate of Interest on Actual Loans</t>
  </si>
  <si>
    <t>FORM-14</t>
  </si>
  <si>
    <t>Draw Down Schedule for Calculation of IDC &amp; Financing Charges</t>
  </si>
  <si>
    <t xml:space="preserve">FORM-15(C) </t>
  </si>
  <si>
    <t>Details of Fuel for Computation of Energy Charges (Coal)</t>
  </si>
  <si>
    <t>FORM-15(O)</t>
  </si>
  <si>
    <t>Details of Fuel for Computation of Energy Charges (Oil)</t>
  </si>
  <si>
    <t>FORM-16</t>
  </si>
  <si>
    <t>Details of Limestone for Computation of Energy Charge Rate</t>
  </si>
  <si>
    <t>FORM-17</t>
  </si>
  <si>
    <t>Details of Capital Spares</t>
  </si>
  <si>
    <t>FORM-18</t>
  </si>
  <si>
    <t>Non Tariff Income</t>
  </si>
  <si>
    <t>FORM-19</t>
  </si>
  <si>
    <t>Details of Water Charges</t>
  </si>
  <si>
    <t>FORM-20</t>
  </si>
  <si>
    <t>Details of Statutory Charges</t>
  </si>
  <si>
    <t>FORM-B</t>
  </si>
  <si>
    <t xml:space="preserve">Break-up of Capital Cost for Coal based projects </t>
  </si>
  <si>
    <t>FORM-N</t>
  </si>
  <si>
    <t>Calculation of Interest on Normative Loan</t>
  </si>
  <si>
    <t>FORM-O</t>
  </si>
  <si>
    <t>Calculation of Interest on Working Capital</t>
  </si>
  <si>
    <t>O&amp;M Expenses</t>
  </si>
  <si>
    <t>Return on Equity</t>
  </si>
  <si>
    <t>Energy Charges for Thermal Generation</t>
  </si>
  <si>
    <t xml:space="preserve">Summary of Tariff </t>
  </si>
  <si>
    <t>Year Ending March</t>
  </si>
  <si>
    <t>(Rs. In Crore)</t>
  </si>
  <si>
    <t>S.No.</t>
  </si>
  <si>
    <t>Particulars</t>
  </si>
  <si>
    <t>FY 2019-20</t>
  </si>
  <si>
    <t>FY 2020-21</t>
  </si>
  <si>
    <t>FY 2021-22</t>
  </si>
  <si>
    <t>FY 2022-23</t>
  </si>
  <si>
    <t>FY 2023-24</t>
  </si>
  <si>
    <t>Total</t>
  </si>
  <si>
    <t>A</t>
  </si>
  <si>
    <t>Annual Fixed Cost</t>
  </si>
  <si>
    <t>O &amp; M Expenses</t>
  </si>
  <si>
    <t>Depreciation</t>
  </si>
  <si>
    <t>Interest on Term Loans &amp; Fin. Charges</t>
  </si>
  <si>
    <t>Interest on Working Capital Loans</t>
  </si>
  <si>
    <t>B</t>
  </si>
  <si>
    <t>Variable Cost</t>
  </si>
  <si>
    <t>C</t>
  </si>
  <si>
    <t>Total  Cost</t>
  </si>
  <si>
    <t>D</t>
  </si>
  <si>
    <t>GRIDCO Share</t>
  </si>
  <si>
    <t>E</t>
  </si>
  <si>
    <t>Units Sold  to GRIDCO in MU</t>
  </si>
  <si>
    <t xml:space="preserve"> </t>
  </si>
  <si>
    <t>F</t>
  </si>
  <si>
    <t>Rate of  Fixed  Charge(Paisa/kwh)</t>
  </si>
  <si>
    <t>G</t>
  </si>
  <si>
    <t>Rate of  Variable Charge(Paisa/kwh)</t>
  </si>
  <si>
    <t>H</t>
  </si>
  <si>
    <t>Rate of  Sale of Energy (Paisa./kwh)</t>
  </si>
  <si>
    <t>I</t>
  </si>
  <si>
    <t>Other Charges</t>
  </si>
  <si>
    <r>
      <t>Basic characteristics of the plant</t>
    </r>
    <r>
      <rPr>
        <b/>
        <vertAlign val="superscript"/>
        <sz val="10"/>
        <rFont val="Times New Roman"/>
        <family val="1"/>
      </rPr>
      <t>1</t>
    </r>
  </si>
  <si>
    <t>Coal Based Thermal Power Plant (conventional steam generator)</t>
  </si>
  <si>
    <t>Special Features of the Plant</t>
  </si>
  <si>
    <r>
      <t>Site Specific Features</t>
    </r>
    <r>
      <rPr>
        <b/>
        <vertAlign val="superscript"/>
        <sz val="10"/>
        <rFont val="Times New Roman"/>
        <family val="1"/>
      </rPr>
      <t>2</t>
    </r>
  </si>
  <si>
    <t>MGR system for coal transportation, Ash Pond for ash disposal through HCSD system for FA and lean slurry for BA, Ash Pipe lines for 12 KM to the ash pond away from plant.</t>
  </si>
  <si>
    <r>
      <t>Special Technological Features</t>
    </r>
    <r>
      <rPr>
        <b/>
        <vertAlign val="superscript"/>
        <sz val="10"/>
        <rFont val="Times New Roman"/>
        <family val="1"/>
      </rPr>
      <t>3</t>
    </r>
  </si>
  <si>
    <t>Supercritical Technology</t>
  </si>
  <si>
    <r>
      <t>Environmental Regulation related features</t>
    </r>
    <r>
      <rPr>
        <b/>
        <vertAlign val="superscript"/>
        <sz val="10"/>
        <rFont val="Times New Roman"/>
        <family val="1"/>
      </rPr>
      <t>4</t>
    </r>
  </si>
  <si>
    <t>ESP with 10 eletrical fields, zero liquid effluent based plant with RO for waste water recovery system, Disposal of FA by HCSD system.</t>
  </si>
  <si>
    <t>Any other special features</t>
  </si>
  <si>
    <r>
      <t>Fuel Details</t>
    </r>
    <r>
      <rPr>
        <b/>
        <vertAlign val="superscript"/>
        <sz val="10"/>
        <rFont val="Times New Roman"/>
        <family val="1"/>
      </rPr>
      <t>5</t>
    </r>
  </si>
  <si>
    <t>Primary Fuel</t>
  </si>
  <si>
    <t>Secondary Fuel</t>
  </si>
  <si>
    <t>COAL</t>
  </si>
  <si>
    <t>HFO/ HSD &amp;  LDO</t>
  </si>
  <si>
    <t>Details</t>
  </si>
  <si>
    <t>Module number or Unit number</t>
  </si>
  <si>
    <t>Unit # 3</t>
  </si>
  <si>
    <t>Unit # 4</t>
  </si>
  <si>
    <t>Installed Capacity (IC) MW</t>
  </si>
  <si>
    <t>Date of  Commercial Operation (COD)</t>
  </si>
  <si>
    <r>
      <t>Type of cooling system</t>
    </r>
    <r>
      <rPr>
        <vertAlign val="superscript"/>
        <sz val="10"/>
        <rFont val="Times New Roman"/>
        <family val="1"/>
      </rPr>
      <t>6</t>
    </r>
  </si>
  <si>
    <t>Closed circuit cooling system (IDCT)</t>
  </si>
  <si>
    <r>
      <t>Type of Boiler Feed Pump</t>
    </r>
    <r>
      <rPr>
        <vertAlign val="superscript"/>
        <sz val="10"/>
        <rFont val="Times New Roman"/>
        <family val="1"/>
      </rPr>
      <t>7</t>
    </r>
  </si>
  <si>
    <t>2X50% steam turbune driven BFP and 1X35% motor driven BFP</t>
  </si>
  <si>
    <r>
      <t xml:space="preserve"> </t>
    </r>
    <r>
      <rPr>
        <sz val="10"/>
        <color indexed="8"/>
        <rFont val="Times New Roman"/>
        <family val="1"/>
      </rPr>
      <t xml:space="preserve">Pressure (kg/cm2) </t>
    </r>
    <r>
      <rPr>
        <sz val="10"/>
        <rFont val="Times New Roman"/>
        <family val="1"/>
      </rPr>
      <t xml:space="preserve"> </t>
    </r>
  </si>
  <si>
    <t>247 ata</t>
  </si>
  <si>
    <r>
      <t xml:space="preserve"> </t>
    </r>
    <r>
      <rPr>
        <sz val="10"/>
        <color indexed="8"/>
        <rFont val="Times New Roman"/>
        <family val="1"/>
      </rPr>
      <t xml:space="preserve">Temperature 0C </t>
    </r>
    <r>
      <rPr>
        <sz val="10"/>
        <rFont val="Times New Roman"/>
        <family val="1"/>
      </rPr>
      <t xml:space="preserve"> </t>
    </r>
  </si>
  <si>
    <r>
      <t xml:space="preserve"> </t>
    </r>
    <r>
      <rPr>
        <sz val="10"/>
        <color indexed="8"/>
        <rFont val="Times New Roman"/>
        <family val="1"/>
      </rPr>
      <t xml:space="preserve">-At Superheater Outlet </t>
    </r>
    <r>
      <rPr>
        <sz val="10"/>
        <rFont val="Times New Roman"/>
        <family val="1"/>
      </rPr>
      <t xml:space="preserve"> </t>
    </r>
  </si>
  <si>
    <t>565 degC</t>
  </si>
  <si>
    <r>
      <t xml:space="preserve"> </t>
    </r>
    <r>
      <rPr>
        <sz val="10"/>
        <color indexed="8"/>
        <rFont val="Times New Roman"/>
        <family val="1"/>
      </rPr>
      <t xml:space="preserve">-At Reheater Outlet </t>
    </r>
    <r>
      <rPr>
        <sz val="10"/>
        <rFont val="Times New Roman"/>
        <family val="1"/>
      </rPr>
      <t xml:space="preserve"> </t>
    </r>
  </si>
  <si>
    <t>593 degC</t>
  </si>
  <si>
    <r>
      <t xml:space="preserve"> </t>
    </r>
    <r>
      <rPr>
        <b/>
        <sz val="10"/>
        <color indexed="8"/>
        <rFont val="Times New Roman"/>
        <family val="1"/>
      </rPr>
      <t>Guaranteed Design Heat rate (kCal/kWh)</t>
    </r>
  </si>
  <si>
    <r>
      <t xml:space="preserve"> </t>
    </r>
    <r>
      <rPr>
        <b/>
        <sz val="10"/>
        <color indexed="8"/>
        <rFont val="Times New Roman"/>
        <family val="1"/>
      </rPr>
      <t xml:space="preserve">Conditions on which guaranteed </t>
    </r>
    <r>
      <rPr>
        <sz val="10"/>
        <rFont val="Times New Roman"/>
        <family val="1"/>
      </rPr>
      <t xml:space="preserve"> </t>
    </r>
  </si>
  <si>
    <r>
      <t xml:space="preserve"> </t>
    </r>
    <r>
      <rPr>
        <sz val="10"/>
        <color indexed="8"/>
        <rFont val="Times New Roman"/>
        <family val="1"/>
      </rPr>
      <t xml:space="preserve">% MCR </t>
    </r>
    <r>
      <rPr>
        <sz val="10"/>
        <rFont val="Times New Roman"/>
        <family val="1"/>
      </rPr>
      <t xml:space="preserve"> </t>
    </r>
  </si>
  <si>
    <r>
      <t xml:space="preserve"> </t>
    </r>
    <r>
      <rPr>
        <sz val="10"/>
        <color indexed="8"/>
        <rFont val="Times New Roman"/>
        <family val="1"/>
      </rPr>
      <t xml:space="preserve">% Makeup </t>
    </r>
    <r>
      <rPr>
        <sz val="10"/>
        <rFont val="Times New Roman"/>
        <family val="1"/>
      </rPr>
      <t xml:space="preserve"> </t>
    </r>
  </si>
  <si>
    <r>
      <t xml:space="preserve"> </t>
    </r>
    <r>
      <rPr>
        <sz val="10"/>
        <color indexed="8"/>
        <rFont val="Times New Roman"/>
        <family val="1"/>
      </rPr>
      <t xml:space="preserve">Design Fuel </t>
    </r>
    <r>
      <rPr>
        <sz val="10"/>
        <rFont val="Times New Roman"/>
        <family val="1"/>
      </rPr>
      <t xml:space="preserve"> </t>
    </r>
  </si>
  <si>
    <t>Yes</t>
  </si>
  <si>
    <r>
      <t xml:space="preserve"> </t>
    </r>
    <r>
      <rPr>
        <sz val="10"/>
        <color indexed="8"/>
        <rFont val="Times New Roman"/>
        <family val="1"/>
      </rPr>
      <t>Design cooling water Temperature, 0C</t>
    </r>
  </si>
  <si>
    <r>
      <t xml:space="preserve"> </t>
    </r>
    <r>
      <rPr>
        <sz val="10"/>
        <color indexed="8"/>
        <rFont val="Times New Roman"/>
        <family val="1"/>
      </rPr>
      <t xml:space="preserve">Back Pressure </t>
    </r>
    <r>
      <rPr>
        <sz val="10"/>
        <rFont val="Times New Roman"/>
        <family val="1"/>
      </rPr>
      <t xml:space="preserve"> </t>
    </r>
  </si>
  <si>
    <r>
      <t>1</t>
    </r>
    <r>
      <rPr>
        <sz val="10"/>
        <rFont val="Times New Roman"/>
        <family val="1"/>
      </rPr>
      <t xml:space="preserve"> Describe the basic characteristics of the plant e.g. in the case of a coal based plant whehter it is a conventional steam generator or circulating fludized bed combustion generator or sub-critical once through steam generator etc. </t>
    </r>
  </si>
  <si>
    <r>
      <t>2</t>
    </r>
    <r>
      <rPr>
        <sz val="10"/>
        <rFont val="Times New Roman"/>
        <family val="1"/>
      </rPr>
      <t xml:space="preserve"> Any site specific feature such as Merry-Go-Round, Vicinity to sea, Intake /makeup water systems etc. scrubbers etc. Specify all such features.</t>
    </r>
  </si>
  <si>
    <r>
      <t>3</t>
    </r>
    <r>
      <rPr>
        <sz val="10"/>
        <rFont val="Times New Roman"/>
        <family val="1"/>
      </rPr>
      <t xml:space="preserve">  Any Special Technological feature like Advanced class FA technology in Gas Turbines, etc.</t>
    </r>
  </si>
  <si>
    <r>
      <t>4</t>
    </r>
    <r>
      <rPr>
        <sz val="10"/>
        <rFont val="Times New Roman"/>
        <family val="1"/>
      </rPr>
      <t xml:space="preserve">  Environmental regulation related  features like FGD, ESP etc.</t>
    </r>
  </si>
  <si>
    <r>
      <t>5</t>
    </r>
    <r>
      <rPr>
        <sz val="10"/>
        <rFont val="Times New Roman"/>
        <family val="1"/>
      </rPr>
      <t xml:space="preserve"> Coal , oil etc. </t>
    </r>
  </si>
  <si>
    <r>
      <t>6</t>
    </r>
    <r>
      <rPr>
        <sz val="10"/>
        <rFont val="Times New Roman"/>
        <family val="1"/>
      </rPr>
      <t xml:space="preserve"> Closed circuit cooling, once through cooling, sea cooling etc.</t>
    </r>
  </si>
  <si>
    <r>
      <t>7</t>
    </r>
    <r>
      <rPr>
        <sz val="10"/>
        <rFont val="Times New Roman"/>
        <family val="1"/>
      </rPr>
      <t xml:space="preserve"> Motor driven, Steam turbine driven etc. </t>
    </r>
  </si>
  <si>
    <t>8 In case guaranteed unit heat rate is not
available then furnish the guaranteed turbine cycle
heat rate and guaranteed boiler efficiency
separately along with condition of guarantee.</t>
  </si>
  <si>
    <t>Financial Package</t>
  </si>
  <si>
    <t>Original Financial Package</t>
  </si>
  <si>
    <t>Financial Package upto COD of the Station (03.07.2019 Unit # 3)</t>
  </si>
  <si>
    <t xml:space="preserve">Currency </t>
  </si>
  <si>
    <t>Amount in foreign currency (for foreign loans)</t>
  </si>
  <si>
    <t>Equivalent Amount in Rs Crore</t>
  </si>
  <si>
    <t>Currency</t>
  </si>
  <si>
    <t>Loan</t>
  </si>
  <si>
    <t>Power Finance Corporation Ltd</t>
  </si>
  <si>
    <t>INR</t>
  </si>
  <si>
    <t>REC Limited</t>
  </si>
  <si>
    <t>Total Loan</t>
  </si>
  <si>
    <t>Equity-</t>
  </si>
  <si>
    <t>Foreign</t>
  </si>
  <si>
    <t xml:space="preserve">Domestic </t>
  </si>
  <si>
    <t>Internal Accurals</t>
  </si>
  <si>
    <t>Total Equity</t>
  </si>
  <si>
    <t>Debt : Equity Ratio</t>
  </si>
  <si>
    <t>75:25%</t>
  </si>
  <si>
    <t>75.32:24.68%</t>
  </si>
  <si>
    <t>75.33:24.67%</t>
  </si>
  <si>
    <t xml:space="preserve">Cost in Rs. Crores </t>
  </si>
  <si>
    <t>Sl.No.</t>
  </si>
  <si>
    <t>Year</t>
  </si>
  <si>
    <t>Work/Equipment added after COD up to Cut off Date / Beyond Cut off Date¹</t>
  </si>
  <si>
    <t>Amount Capitalised / Proposed to be capitalised</t>
  </si>
  <si>
    <t>Justification</t>
  </si>
  <si>
    <t>Admitted Cost²</t>
  </si>
  <si>
    <t>(1)</t>
  </si>
  <si>
    <t>(2)</t>
  </si>
  <si>
    <t>(3)</t>
  </si>
  <si>
    <t>(4)</t>
  </si>
  <si>
    <t>(5)</t>
  </si>
  <si>
    <t>(6)</t>
  </si>
  <si>
    <t>Works within the original scope of work</t>
  </si>
  <si>
    <t>Sub-total</t>
  </si>
  <si>
    <t>Works in progress as on COD of the Station</t>
  </si>
  <si>
    <t>Grand total</t>
  </si>
  <si>
    <t>FY 2019-20 (03-Jul-19 to 20-Aug-19)</t>
  </si>
  <si>
    <t>No. of days</t>
  </si>
  <si>
    <t xml:space="preserve">Assets Group                                                                                                                                                </t>
  </si>
  <si>
    <t>A/c Code</t>
  </si>
  <si>
    <t>Rate of Depriciation</t>
  </si>
  <si>
    <t xml:space="preserve">Gross fixed Assets </t>
  </si>
  <si>
    <t>Provisions for depreciation</t>
  </si>
  <si>
    <t xml:space="preserve">Net fixed Assets </t>
  </si>
  <si>
    <t>Opening GFA</t>
  </si>
  <si>
    <t>Additions</t>
  </si>
  <si>
    <t>Adjust. &amp; deductions</t>
  </si>
  <si>
    <t>Closing GFA</t>
  </si>
  <si>
    <t>Opening Cumulative depreciation</t>
  </si>
  <si>
    <t>Adjust.</t>
  </si>
  <si>
    <t>Closing Cumulative depreciation</t>
  </si>
  <si>
    <t>Opening</t>
  </si>
  <si>
    <t>Closing</t>
  </si>
  <si>
    <t>Land &amp; Land Rights</t>
  </si>
  <si>
    <t>Building &amp; Civil  Works of Power Plants</t>
  </si>
  <si>
    <t>Hydraulic Works</t>
  </si>
  <si>
    <t>Other Civil Works</t>
  </si>
  <si>
    <t>Plant &amp; Machinery</t>
  </si>
  <si>
    <t>Lines &amp; Cable Net work</t>
  </si>
  <si>
    <t>Vehicles</t>
  </si>
  <si>
    <t>Furniture &amp; Fixtures</t>
  </si>
  <si>
    <t>Office Equipments</t>
  </si>
  <si>
    <t>Software</t>
  </si>
  <si>
    <t>TOTAL</t>
  </si>
  <si>
    <t>FY 2019-20 (21-Aug-19 to 31-Mar-20)</t>
  </si>
  <si>
    <t>At the beginning of the year</t>
  </si>
  <si>
    <t>Additions during the year</t>
  </si>
  <si>
    <t>At the end of the year</t>
  </si>
  <si>
    <t>Cumulative upto the beginning of the year</t>
  </si>
  <si>
    <t>Adjust. during the year</t>
  </si>
  <si>
    <t>Cumulative at the end of the year</t>
  </si>
  <si>
    <t>DRAW DOWN SCHEDULE FOR CALCULATION OF IDC &amp; FINANCING CHARGES</t>
  </si>
  <si>
    <t xml:space="preserve">Rs. Crores </t>
  </si>
  <si>
    <t>Planned as per original Estimate</t>
  </si>
  <si>
    <t xml:space="preserve">Interest rate </t>
  </si>
  <si>
    <t>FY 2011-12 
(as at March 31)</t>
  </si>
  <si>
    <t>FY 2012-13
(as at March 31)</t>
  </si>
  <si>
    <t>FY 2013-14
(as at March 31)</t>
  </si>
  <si>
    <t>FY 2014-15
(as at March 31)</t>
  </si>
  <si>
    <t>FY 2015-16
(as on COD)</t>
  </si>
  <si>
    <t xml:space="preserve">Equity 25% </t>
  </si>
  <si>
    <t xml:space="preserve">Debt 75% </t>
  </si>
  <si>
    <t xml:space="preserve">Total </t>
  </si>
  <si>
    <t>Cumulative IDC</t>
  </si>
  <si>
    <t>Actual</t>
  </si>
  <si>
    <t>FY 2007-08
(as at March 31)</t>
  </si>
  <si>
    <t>FY 2008-09
(as at March 31)</t>
  </si>
  <si>
    <t>FY 2009-10
(as at March 31)</t>
  </si>
  <si>
    <t>FY 2010-11
(as at March 31)</t>
  </si>
  <si>
    <t>FY 2011-12
(as at March 31)</t>
  </si>
  <si>
    <t>Equity</t>
  </si>
  <si>
    <t>Debt</t>
  </si>
  <si>
    <t>Loan 1 (PFC)</t>
  </si>
  <si>
    <t>Loan 2 (REC)</t>
  </si>
  <si>
    <t>FY 2015-16
(as at March 31)</t>
  </si>
  <si>
    <t>FY 2016-17
(as at March 31)</t>
  </si>
  <si>
    <t>FY 2017-18
(as at March 31)</t>
  </si>
  <si>
    <t>FY 2018-19
(as at March 31)</t>
  </si>
  <si>
    <t>FY 2019-20
(as on COD)</t>
  </si>
  <si>
    <t>Cumulative FC</t>
  </si>
  <si>
    <t>Details of Fuel for Computation of Energy Charges (COAL)</t>
  </si>
  <si>
    <t>FORM-15 ( C )</t>
  </si>
  <si>
    <t>S.No</t>
  </si>
  <si>
    <t>Month</t>
  </si>
  <si>
    <t>Unit</t>
  </si>
  <si>
    <t>Domestic coal</t>
  </si>
  <si>
    <t>Quantity of coal in stock at the beginning of the month</t>
  </si>
  <si>
    <t>(MT)</t>
  </si>
  <si>
    <t>Quantity of Coal supplied by Coal Company</t>
  </si>
  <si>
    <r>
      <t>Adjustment (+/-) in quantity supplied made  by Coal Company</t>
    </r>
    <r>
      <rPr>
        <b/>
        <sz val="10"/>
        <rFont val="Times New Roman"/>
        <family val="1"/>
      </rPr>
      <t xml:space="preserve"> for diversion of wagons etc.</t>
    </r>
  </si>
  <si>
    <r>
      <t xml:space="preserve">Coal supplied  by Coal Company </t>
    </r>
    <r>
      <rPr>
        <b/>
        <sz val="10"/>
        <rFont val="Times New Roman"/>
        <family val="1"/>
      </rPr>
      <t>(2+3)</t>
    </r>
  </si>
  <si>
    <t>Normative Transit &amp; Handling Losses (For coal based Projects)</t>
  </si>
  <si>
    <r>
      <t xml:space="preserve">Net coal  Supplied </t>
    </r>
    <r>
      <rPr>
        <b/>
        <sz val="10"/>
        <rFont val="Times New Roman"/>
        <family val="1"/>
      </rPr>
      <t>(4-5)</t>
    </r>
  </si>
  <si>
    <t>Total coal (Receipts &amp; Opening Stock) (1)+(6)</t>
  </si>
  <si>
    <t>coal  burnt/consumed</t>
  </si>
  <si>
    <t>Coal  in stock at the end of the month</t>
  </si>
  <si>
    <t>Value of coal  in stock (Landed cost of 1)</t>
  </si>
  <si>
    <t>(Rs.)</t>
  </si>
  <si>
    <t xml:space="preserve">Amount charged by the Coal Company </t>
  </si>
  <si>
    <t>Adjustment (+/-) in amount charged made by Coal Company</t>
  </si>
  <si>
    <t>Handling, Sampling and Other Charges</t>
  </si>
  <si>
    <r>
      <t xml:space="preserve">Total amount Charged </t>
    </r>
    <r>
      <rPr>
        <b/>
        <sz val="10"/>
        <rFont val="Times New Roman"/>
        <family val="1"/>
      </rPr>
      <t xml:space="preserve"> (11+12+13)</t>
    </r>
  </si>
  <si>
    <t>Transportation charges by rail</t>
  </si>
  <si>
    <t>( Rs.)</t>
  </si>
  <si>
    <t>Adjustment (+/-) in amount charged  made by Railways/Transport Company</t>
  </si>
  <si>
    <t>Demurrage Charges, if any</t>
  </si>
  <si>
    <t>Cost of diesel in transporting coal through MGR system, if applicable</t>
  </si>
  <si>
    <r>
      <t xml:space="preserve">Total Transportation Charges  </t>
    </r>
    <r>
      <rPr>
        <b/>
        <sz val="10"/>
        <rFont val="Times New Roman"/>
        <family val="1"/>
      </rPr>
      <t>(15+/-16+17+18)</t>
    </r>
  </si>
  <si>
    <r>
      <t xml:space="preserve">Total amount Charged for coal supplied including Transportation </t>
    </r>
    <r>
      <rPr>
        <b/>
        <sz val="10"/>
        <rFont val="Times New Roman"/>
        <family val="1"/>
      </rPr>
      <t xml:space="preserve"> (13+18)</t>
    </r>
  </si>
  <si>
    <t>Average cost of coal (Opening stock + receipts) (20+10)/(6+1)</t>
  </si>
  <si>
    <t>(Rs/MT)</t>
  </si>
  <si>
    <t>Cost of coal in stock at the end of the month (21)x(9)</t>
  </si>
  <si>
    <t>Weighted average GCV of coal (as billed)</t>
  </si>
  <si>
    <t>(kCal/Kg)</t>
  </si>
  <si>
    <t>Total Moisture</t>
  </si>
  <si>
    <t>%</t>
  </si>
  <si>
    <t>Inherent Moisture</t>
  </si>
  <si>
    <t>Weighted average GCV of coal measured at receving end</t>
  </si>
  <si>
    <t>Details of Fuel for Computation of Energy Charges (OIL)</t>
  </si>
  <si>
    <t>FORM-15 ( O )</t>
  </si>
  <si>
    <t>S.NO</t>
  </si>
  <si>
    <t>PARTICULARS</t>
  </si>
  <si>
    <t>April to June</t>
  </si>
  <si>
    <t>May to July</t>
  </si>
  <si>
    <t>LDO</t>
  </si>
  <si>
    <t>HFO</t>
  </si>
  <si>
    <t>Quantity of Sec. Fuel oil(FO, HSD,LDO) in stock at the begning of the month</t>
  </si>
  <si>
    <t>KL</t>
  </si>
  <si>
    <t>Quantity of Sec. Fuel oil(FO, HSD,LDO) supplied by company</t>
  </si>
  <si>
    <t>Adjustment (+/-) in quantity of Sec. Fuel oil(FO, HSD,LDO) supplied by company</t>
  </si>
  <si>
    <t>Gross Oil(FO, HSD,LDO) supplied by company(2+3)</t>
  </si>
  <si>
    <t>Normative/Transit Loss</t>
  </si>
  <si>
    <t>Net Oil(FO, HSD,LDO) supplied by company(4-5)</t>
  </si>
  <si>
    <t>Total oil receipt &amp; in stock (1+6)</t>
  </si>
  <si>
    <t>Total Oil Consumed</t>
  </si>
  <si>
    <t>Oil in stock at the end of month</t>
  </si>
  <si>
    <t>Value of oil in stock (Landed cost of 1)</t>
  </si>
  <si>
    <t>RS</t>
  </si>
  <si>
    <t>Amount charged by company</t>
  </si>
  <si>
    <t>Adjustment (+/-) in Amount charged by company</t>
  </si>
  <si>
    <t>Total amount charged(11+12)</t>
  </si>
  <si>
    <t>Transportation charges</t>
  </si>
  <si>
    <t>Adjustment (+/-) in Transportation charges</t>
  </si>
  <si>
    <t>Demmurage charges if any</t>
  </si>
  <si>
    <t>Total Transportation charges(14+15+16+17)</t>
  </si>
  <si>
    <t>Total amount charged for oil including Transportation(13+18)</t>
  </si>
  <si>
    <t>Avarage cost of oil(in stock+receipt)</t>
  </si>
  <si>
    <t>RS/kL</t>
  </si>
  <si>
    <t>Cost of Oil in stock at the end of month</t>
  </si>
  <si>
    <t>WTG AVG GCV of oil</t>
  </si>
  <si>
    <t>(Kcal/ltr)</t>
  </si>
  <si>
    <t>Other Charges (Rs. Crore)</t>
  </si>
  <si>
    <t>S. No.</t>
  </si>
  <si>
    <t>Estimated for full capacity</t>
  </si>
  <si>
    <t>Estimated GRIDCO share</t>
  </si>
  <si>
    <t>Electricity Duty</t>
  </si>
  <si>
    <t>Energy Compensation Charge payable to OHPC</t>
  </si>
  <si>
    <t>SOC and MOC of SLDC</t>
  </si>
  <si>
    <t>Income Tax</t>
  </si>
  <si>
    <t>ARR &amp; Tariff Petition fee and publication expenses</t>
  </si>
  <si>
    <t>SOC and MOC Charges</t>
  </si>
  <si>
    <t>Units</t>
  </si>
  <si>
    <t>Unit 3</t>
  </si>
  <si>
    <t>Unit 4</t>
  </si>
  <si>
    <t>No. of days of operation</t>
  </si>
  <si>
    <t>No.</t>
  </si>
  <si>
    <t>Installed Capacity</t>
  </si>
  <si>
    <t>MW</t>
  </si>
  <si>
    <t>SOC Charges</t>
  </si>
  <si>
    <t>Rs. Crore</t>
  </si>
  <si>
    <t>MOC Charges</t>
  </si>
  <si>
    <t xml:space="preserve">Break-up of Capital Cost for Coal based projects  </t>
  </si>
  <si>
    <r>
      <t>Break Down</t>
    </r>
    <r>
      <rPr>
        <b/>
        <vertAlign val="superscript"/>
        <sz val="10"/>
        <rFont val="Times New Roman"/>
        <family val="1"/>
      </rPr>
      <t xml:space="preserve"> </t>
    </r>
  </si>
  <si>
    <t>Cost as per original Estimate</t>
  </si>
  <si>
    <t>Work Order Number</t>
  </si>
  <si>
    <t xml:space="preserve">Name of the company to which order is placed </t>
  </si>
  <si>
    <t>Mode of Award (ICB/DCB/Limited Tender etc.)</t>
  </si>
  <si>
    <t xml:space="preserve">No. of bids received </t>
  </si>
  <si>
    <t>Value of contract awarded (including price variation) in Rs. Cr.</t>
  </si>
  <si>
    <t>Actual Expenditure as on COD of the station</t>
  </si>
  <si>
    <t>Anticipated Expenditure beyond COD of the Station</t>
  </si>
  <si>
    <t xml:space="preserve">Total (In Cr) </t>
  </si>
  <si>
    <t>Variation (Rs. Cr.)</t>
  </si>
  <si>
    <t>Reasons for Variation</t>
  </si>
  <si>
    <t xml:space="preserve">Cost of Land &amp; Site Development  </t>
  </si>
  <si>
    <t xml:space="preserve">Land </t>
  </si>
  <si>
    <t>Rehabilitation  &amp; Resettlement  (R&amp;R)</t>
  </si>
  <si>
    <t>Preliminary Investigation &amp; Site development</t>
  </si>
  <si>
    <t xml:space="preserve">Total  Land &amp; Site Development </t>
  </si>
  <si>
    <t>Plant &amp; Equipment</t>
  </si>
  <si>
    <t>Steam Generator Island</t>
  </si>
  <si>
    <t>Contract dated April 27, 2013</t>
  </si>
  <si>
    <t>BHEL</t>
  </si>
  <si>
    <t>ICB (Open Tender)</t>
  </si>
  <si>
    <t>Turbine Generator Island</t>
  </si>
  <si>
    <t>BOP Mechanical</t>
  </si>
  <si>
    <t>Contract dated July 11, 2013</t>
  </si>
  <si>
    <t>BGR Energy Systems Limited</t>
  </si>
  <si>
    <t>2.3.1</t>
  </si>
  <si>
    <t>External water supply system</t>
  </si>
  <si>
    <t>2.3.2</t>
  </si>
  <si>
    <t>CW system</t>
  </si>
  <si>
    <t>2.3.3</t>
  </si>
  <si>
    <t xml:space="preserve">DM water Plant </t>
  </si>
  <si>
    <t>2.3.4</t>
  </si>
  <si>
    <t>Clarification plant</t>
  </si>
  <si>
    <t>2.3.5</t>
  </si>
  <si>
    <t>Chlorination Plant</t>
  </si>
  <si>
    <t>2.3.6</t>
  </si>
  <si>
    <t>Fuel  Handiling &amp; Storage system</t>
  </si>
  <si>
    <t>2.3.7</t>
  </si>
  <si>
    <t xml:space="preserve">Ash Handling System </t>
  </si>
  <si>
    <t>2.3.8</t>
  </si>
  <si>
    <t>Coal Handling Plant</t>
  </si>
  <si>
    <t>2.3.9</t>
  </si>
  <si>
    <t>Rolling Stock and Locomotives</t>
  </si>
  <si>
    <t>Multiple contracts</t>
  </si>
  <si>
    <t>2.3.10</t>
  </si>
  <si>
    <t xml:space="preserve">MGR </t>
  </si>
  <si>
    <t>2.3.11</t>
  </si>
  <si>
    <t>Air Compressor System</t>
  </si>
  <si>
    <t>Inlcuded in BoP Contract</t>
  </si>
  <si>
    <t>Included in BoP cost</t>
  </si>
  <si>
    <t>2.3.12</t>
  </si>
  <si>
    <t>Air Condition &amp; Ventilation System</t>
  </si>
  <si>
    <t>2.3.13</t>
  </si>
  <si>
    <t>Fire fighting System</t>
  </si>
  <si>
    <t>2.3.14</t>
  </si>
  <si>
    <t>HP/LP Piping</t>
  </si>
  <si>
    <t>Total BOP Mechanical</t>
  </si>
  <si>
    <t>BOP Electrical</t>
  </si>
  <si>
    <t>2.4.1</t>
  </si>
  <si>
    <t>Switch Yard   Package</t>
  </si>
  <si>
    <t>2.4.2</t>
  </si>
  <si>
    <t>Transformers  Package</t>
  </si>
  <si>
    <t>2.4.3</t>
  </si>
  <si>
    <t>Switch gear  Package</t>
  </si>
  <si>
    <t>2.4.4</t>
  </si>
  <si>
    <t>Cables , Cable facilities &amp; grounding</t>
  </si>
  <si>
    <t>2.4.5</t>
  </si>
  <si>
    <t>Lighting</t>
  </si>
  <si>
    <t>2.4.6</t>
  </si>
  <si>
    <t>Emergency  D.G. set</t>
  </si>
  <si>
    <t>Total BOP Electrical</t>
  </si>
  <si>
    <t>C &amp; I   Package</t>
  </si>
  <si>
    <t>Included in BoP</t>
  </si>
  <si>
    <t>AWRS Package</t>
  </si>
  <si>
    <t>Awarded on October 23, 2017</t>
  </si>
  <si>
    <t>Driplex Water Engineering Pvt. Ltd.</t>
  </si>
  <si>
    <t>DCB (Open Tender)</t>
  </si>
  <si>
    <t>Total Plant &amp; Equipment excluding taxes &amp; Duties</t>
  </si>
  <si>
    <t>Taxes and Duties</t>
  </si>
  <si>
    <t>Included in indivudual package cost</t>
  </si>
  <si>
    <t>2.6.1</t>
  </si>
  <si>
    <t>Custom Duty</t>
  </si>
  <si>
    <t>2.6.2</t>
  </si>
  <si>
    <t>Other Taxes &amp; Duties</t>
  </si>
  <si>
    <t>Total Taxes &amp; Duties</t>
  </si>
  <si>
    <t xml:space="preserve">Total Plant &amp; Equipment  </t>
  </si>
  <si>
    <t>Initial spares</t>
  </si>
  <si>
    <t>Civil Works</t>
  </si>
  <si>
    <t>Main plant/Adm. Building</t>
  </si>
  <si>
    <t>DCB</t>
  </si>
  <si>
    <t>Cooling Towers</t>
  </si>
  <si>
    <t>chlorination plant</t>
  </si>
  <si>
    <t xml:space="preserve"> Ash Handling System </t>
  </si>
  <si>
    <t>MGR &amp; Marshalling Yard</t>
  </si>
  <si>
    <t>Ash disposal area development</t>
  </si>
  <si>
    <t>Included in Sr. No. 4.1 to 4.9</t>
  </si>
  <si>
    <t>Township &amp; Colony</t>
  </si>
  <si>
    <t>Temp. construction &amp; enabling works</t>
  </si>
  <si>
    <t xml:space="preserve"> Road &amp; Drainage</t>
  </si>
  <si>
    <t>Ash Pound Contract</t>
  </si>
  <si>
    <t xml:space="preserve">Total Civil works </t>
  </si>
  <si>
    <t>Construction &amp; Pre- Commissioning Expences</t>
  </si>
  <si>
    <t>Erection Testing and commissioning</t>
  </si>
  <si>
    <t>Site supervision</t>
  </si>
  <si>
    <t>Operator's Training</t>
  </si>
  <si>
    <t>Construction Insurance</t>
  </si>
  <si>
    <t>Tools and plant</t>
  </si>
  <si>
    <t>Start up expenses</t>
  </si>
  <si>
    <t>Total  Construction &amp; Pre- Commissioning Expences</t>
  </si>
  <si>
    <t>Overheads</t>
  </si>
  <si>
    <t>Establishment</t>
  </si>
  <si>
    <t>Design &amp; Engineering</t>
  </si>
  <si>
    <t>Contingency</t>
  </si>
  <si>
    <t>Total Overheads</t>
  </si>
  <si>
    <t>Water Conservation Fund</t>
  </si>
  <si>
    <t>Capital cost excluding IDC &amp; FC</t>
  </si>
  <si>
    <t>Interest During Construction (IDC)</t>
  </si>
  <si>
    <t>Financing Charges (FC)</t>
  </si>
  <si>
    <t>Capital cost including IDC &amp; FC</t>
  </si>
  <si>
    <t>(Rs. in Crore)</t>
  </si>
  <si>
    <t>Sl. No</t>
  </si>
  <si>
    <t>Normative</t>
  </si>
  <si>
    <t>Gross loan - Opening</t>
  </si>
  <si>
    <t>Cumulative repayments of Loans upto previous year</t>
  </si>
  <si>
    <t>Net loan - Opening</t>
  </si>
  <si>
    <t>Receipts  during the year</t>
  </si>
  <si>
    <t>Repayment during the year</t>
  </si>
  <si>
    <t>Net loan - Closing</t>
  </si>
  <si>
    <t>Average Net Loan</t>
  </si>
  <si>
    <t>Rate of Interest on Loan</t>
  </si>
  <si>
    <t>Interest on loan</t>
  </si>
  <si>
    <t>Add : Finance Charges</t>
  </si>
  <si>
    <t>Less: Interest During Construction</t>
  </si>
  <si>
    <t>Sl. No.</t>
  </si>
  <si>
    <t>Norms  considered</t>
  </si>
  <si>
    <t>month</t>
  </si>
  <si>
    <t>Working capital Loan Requirement</t>
  </si>
  <si>
    <t>Rate of Interest</t>
  </si>
  <si>
    <t xml:space="preserve">Interest on Working Capital </t>
  </si>
  <si>
    <t>days</t>
  </si>
  <si>
    <t>Reference</t>
  </si>
  <si>
    <t>Control Period as per OERC (Terms and Conditions for Determination of Generation Tariff) Regulations, 2020</t>
  </si>
  <si>
    <t>O&amp;M Expnese norms for Unit (per MW)</t>
  </si>
  <si>
    <t>Rs. Lakh</t>
  </si>
  <si>
    <t>Norms for O&amp;M</t>
  </si>
  <si>
    <t>Unit size</t>
  </si>
  <si>
    <t xml:space="preserve">No of Units </t>
  </si>
  <si>
    <t>O&amp;M expense in Rs. Cr</t>
  </si>
  <si>
    <t>Rs. Cr.</t>
  </si>
  <si>
    <t>Allocation of corporate O&amp;M Expense %</t>
  </si>
  <si>
    <t>Based on Installed Capacity</t>
  </si>
  <si>
    <t>Allocation of corporate O&amp;M Expense in Rs. Cr</t>
  </si>
  <si>
    <t>Total O&amp;M expense</t>
  </si>
  <si>
    <t>Water Charges</t>
  </si>
  <si>
    <t>Security expenses</t>
  </si>
  <si>
    <t>Security Charges</t>
  </si>
  <si>
    <t>Opening Equity</t>
  </si>
  <si>
    <t>Addition during the year</t>
  </si>
  <si>
    <t>Closing Equity</t>
  </si>
  <si>
    <t>Average Equity</t>
  </si>
  <si>
    <t>Rate of Return on Equity</t>
  </si>
  <si>
    <t>FY 2020-21 onwards</t>
  </si>
  <si>
    <t>Non-leap year</t>
  </si>
  <si>
    <t>Leap year</t>
  </si>
  <si>
    <t>Operational Parameter</t>
  </si>
  <si>
    <t>Number of Units</t>
  </si>
  <si>
    <t>Upto 250 MW</t>
  </si>
  <si>
    <t>More than 250 MW</t>
  </si>
  <si>
    <t>Total Capacity</t>
  </si>
  <si>
    <t>Availability</t>
  </si>
  <si>
    <t>PLF</t>
  </si>
  <si>
    <t>Gross Generation</t>
  </si>
  <si>
    <t>MU</t>
  </si>
  <si>
    <t xml:space="preserve">Auxiliary Energy Consumption </t>
  </si>
  <si>
    <t>Net Generation</t>
  </si>
  <si>
    <t>Heat Rate</t>
  </si>
  <si>
    <t>kcal/kwh</t>
  </si>
  <si>
    <t xml:space="preserve">Fuel Parameters </t>
  </si>
  <si>
    <t>Calorlflc Value for Different Fuels</t>
  </si>
  <si>
    <t>Fuel 5 (Indigenous Coal)</t>
  </si>
  <si>
    <t>kcal/Kg</t>
  </si>
  <si>
    <t>From 7.1 ( C )</t>
  </si>
  <si>
    <t>Fuel 4 (Imported Coal)</t>
  </si>
  <si>
    <t>Fuel 1 (HFO)</t>
  </si>
  <si>
    <t>kcal/Ltr.</t>
  </si>
  <si>
    <t>From 7.1 ( O )</t>
  </si>
  <si>
    <t>Fuel 2(HSD)</t>
  </si>
  <si>
    <t>Fuel 3 (LDO)</t>
  </si>
  <si>
    <t>Landed Fuel Price for different fuels</t>
  </si>
  <si>
    <t>Rs/MT</t>
  </si>
  <si>
    <t>Rs/KL</t>
  </si>
  <si>
    <t>Specific Fuel Consumption</t>
  </si>
  <si>
    <t>Kg/kWh</t>
  </si>
  <si>
    <t>ml/kWh</t>
  </si>
  <si>
    <t>Total Fuel Consumption</t>
  </si>
  <si>
    <t>MT</t>
  </si>
  <si>
    <t>Heat Content (each fuel separately)</t>
  </si>
  <si>
    <t>Million kcal</t>
  </si>
  <si>
    <t>Total Fuel Cost</t>
  </si>
  <si>
    <t>Rs Crore</t>
  </si>
  <si>
    <t>Total fuel Cost</t>
  </si>
  <si>
    <t>Energy Charges per unit</t>
  </si>
  <si>
    <t>From COD of Unit 3 to COD of Unit 4</t>
  </si>
  <si>
    <t>From COD of Unit 4 to March 31, 2020</t>
  </si>
  <si>
    <t>GFA as on COD as per the audited accounts</t>
  </si>
  <si>
    <t>Assets transferred from Units 1&amp;2</t>
  </si>
  <si>
    <t>Total debt</t>
  </si>
  <si>
    <t>Total equity</t>
  </si>
  <si>
    <t>Means of Finance of Additional capitalisation</t>
  </si>
  <si>
    <t>Additional capitalisation</t>
  </si>
  <si>
    <t>Allowable GSHR as per CERC Tariff Regulations, 2019</t>
  </si>
  <si>
    <t>Value</t>
  </si>
  <si>
    <t>Pressure Rating</t>
  </si>
  <si>
    <t>kg/cm2</t>
  </si>
  <si>
    <t>SHT/RHT</t>
  </si>
  <si>
    <t>0C</t>
  </si>
  <si>
    <t>565/593</t>
  </si>
  <si>
    <t>Type of BFP</t>
  </si>
  <si>
    <t>Turbine Driven</t>
  </si>
  <si>
    <t>Guaranteed Design Unit Heat Rate</t>
  </si>
  <si>
    <t>kcal/kWh</t>
  </si>
  <si>
    <t>Maximum Design Unit Heat Rate as per OERC Tariff Regulations, 2014</t>
  </si>
  <si>
    <t>Allowable Design Heat Rate</t>
  </si>
  <si>
    <t>Allowable Gross Station Heat Rate (1.045xDesign Heat Rate)</t>
  </si>
  <si>
    <t>Cost of coal</t>
  </si>
  <si>
    <t>Cost of secondary fuel oil</t>
  </si>
  <si>
    <t>Maintenance spares (as % of O&amp;M expenses)</t>
  </si>
  <si>
    <t>Receivables</t>
  </si>
  <si>
    <t>O&amp;M expenses</t>
  </si>
  <si>
    <t>Name of Petitioner: Odisha Power Generation Corporation Limited</t>
  </si>
  <si>
    <t>Name of the Petitioner : Odisha Power Generation Corporation Limited</t>
  </si>
  <si>
    <t>Name of the Generating Station: IB TPS Units 3 &amp; 4</t>
  </si>
  <si>
    <t>Name of the Petitioner: Odisha Power Generation Corporation Limited</t>
  </si>
  <si>
    <t>Statement showing capital cost claimed</t>
  </si>
  <si>
    <t>Opening capital cost</t>
  </si>
  <si>
    <t>Closing capital cost</t>
  </si>
  <si>
    <t>FORM-I(II)</t>
  </si>
  <si>
    <t>Submitted in Energy Charges Format</t>
  </si>
  <si>
    <t>Will be submitted at the time of true-up</t>
  </si>
  <si>
    <t>Submitted in O&amp;M expenses Format</t>
  </si>
  <si>
    <t>FORM- 7</t>
  </si>
  <si>
    <t>Package 1 (Loan-1)</t>
  </si>
  <si>
    <t>Package 2 (Loan-2)</t>
  </si>
  <si>
    <t>Source of Loan</t>
  </si>
  <si>
    <t>Amount of Loan sanctioned</t>
  </si>
  <si>
    <t>Amount of Gross Loan drawn upto COD</t>
  </si>
  <si>
    <t>Interest type (Floating/Fixed)</t>
  </si>
  <si>
    <t>Floating*</t>
  </si>
  <si>
    <t>Fixed Interest rate, if applicable</t>
  </si>
  <si>
    <t>Base Rate, if Floating interest</t>
  </si>
  <si>
    <t>As per Rate Notified</t>
  </si>
  <si>
    <t>Margin, if Floating interest</t>
  </si>
  <si>
    <t>As per discount offered from to time</t>
  </si>
  <si>
    <t>Are there any Caps/Floor (Yes/No)</t>
  </si>
  <si>
    <t>If above is yes, specify caps/floor</t>
  </si>
  <si>
    <t>Varies based on change in card rate and discount offered time to time</t>
  </si>
  <si>
    <t>Moratorium period</t>
  </si>
  <si>
    <t>6 months from Scheduled COD</t>
  </si>
  <si>
    <t>Moratorium effective from</t>
  </si>
  <si>
    <t>31.01.2020</t>
  </si>
  <si>
    <t>Repayment period</t>
  </si>
  <si>
    <t>Unequal quarterly Instalments as per amortisation Schedule</t>
  </si>
  <si>
    <t>Equal quarterly instalments</t>
  </si>
  <si>
    <t>Repayment effective from</t>
  </si>
  <si>
    <t>15.07.2020</t>
  </si>
  <si>
    <t>30.09.2020</t>
  </si>
  <si>
    <t>Repayment frequency</t>
  </si>
  <si>
    <t>Quarterly</t>
  </si>
  <si>
    <t>Repayment instalment</t>
  </si>
  <si>
    <t>60 Quarters</t>
  </si>
  <si>
    <t>*Interest rate as applicable on the date of disbursement and reset in 3 years</t>
  </si>
  <si>
    <t>FORM- 13</t>
  </si>
  <si>
    <t>2019-20</t>
  </si>
  <si>
    <t>2020-21</t>
  </si>
  <si>
    <t>Power Finance Corporation Limited</t>
  </si>
  <si>
    <t>Submitted in Debt and Equity Format</t>
  </si>
  <si>
    <t>Debt and Equity</t>
  </si>
  <si>
    <t>GSHR</t>
  </si>
  <si>
    <t>Financial Package upto COD of the Station (21.08.2019 Unit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</si>
</sst>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0.0000"/>
    <numFmt numFmtId="165" formatCode="_(* #,##0.00_);_(* \(#,##0.00\);_(* &quot;-&quot;??_);_(@_)"/>
    <numFmt numFmtId="166" formatCode="0.000%"/>
    <numFmt numFmtId="167" formatCode="0.0"/>
    <numFmt numFmtId="168" formatCode="0.0%"/>
    <numFmt numFmtId="169" formatCode="0.000"/>
  </numFmts>
  <fonts count="24" x14ac:knownFonts="1">
    <font>
      <sz val="11"/>
      <color theme="1"/>
      <name val="Calibri"/>
      <family val="2"/>
      <scheme val="minor"/>
    </font>
    <font>
      <sz val="11"/>
      <color theme="1"/>
      <name val="Calibri"/>
      <family val="2"/>
      <scheme val="minor"/>
    </font>
    <font>
      <b/>
      <u/>
      <sz val="10"/>
      <name val="Times New Roman"/>
      <family val="1"/>
    </font>
    <font>
      <sz val="10"/>
      <color indexed="8"/>
      <name val="Times New Roman"/>
      <family val="1"/>
    </font>
    <font>
      <b/>
      <sz val="10"/>
      <name val="Times New Roman"/>
      <family val="1"/>
    </font>
    <font>
      <sz val="10"/>
      <name val="Times New Roman"/>
      <family val="1"/>
    </font>
    <font>
      <sz val="10"/>
      <name val="Segoe UI Symbol"/>
      <family val="2"/>
    </font>
    <font>
      <b/>
      <sz val="10"/>
      <color indexed="8"/>
      <name val="Times New Roman"/>
      <family val="1"/>
    </font>
    <font>
      <sz val="10"/>
      <name val="Arial"/>
      <family val="2"/>
    </font>
    <font>
      <b/>
      <vertAlign val="superscript"/>
      <sz val="10"/>
      <name val="Times New Roman"/>
      <family val="1"/>
    </font>
    <font>
      <vertAlign val="superscript"/>
      <sz val="10"/>
      <name val="Times New Roman"/>
      <family val="1"/>
    </font>
    <font>
      <sz val="10"/>
      <color theme="1"/>
      <name val="Times New Roman"/>
      <family val="1"/>
    </font>
    <font>
      <b/>
      <sz val="11"/>
      <name val="Times New Roman"/>
      <family val="1"/>
    </font>
    <font>
      <sz val="11"/>
      <name val="Times New Roman"/>
      <family val="1"/>
    </font>
    <font>
      <sz val="11"/>
      <color indexed="8"/>
      <name val="Calibri"/>
      <family val="2"/>
    </font>
    <font>
      <b/>
      <sz val="12"/>
      <color theme="1"/>
      <name val="Times New Roman"/>
      <family val="1"/>
    </font>
    <font>
      <sz val="12"/>
      <color theme="1"/>
      <name val="Times New Roman"/>
      <family val="1"/>
    </font>
    <font>
      <b/>
      <sz val="12"/>
      <name val="Times New Roman"/>
      <family val="1"/>
    </font>
    <font>
      <sz val="12"/>
      <name val="Times New Roman"/>
      <family val="1"/>
    </font>
    <font>
      <b/>
      <sz val="9"/>
      <color indexed="81"/>
      <name val="Tahoma"/>
      <family val="2"/>
    </font>
    <font>
      <sz val="9"/>
      <color indexed="81"/>
      <name val="Tahoma"/>
      <family val="2"/>
    </font>
    <font>
      <sz val="12"/>
      <name val="Arial"/>
      <family val="2"/>
    </font>
    <font>
      <sz val="10"/>
      <color indexed="10"/>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tint="-0.499984740745262"/>
        <bgColor indexed="64"/>
      </patternFill>
    </fill>
    <fill>
      <patternFill patternType="solid">
        <fgColor rgb="FFFF0000"/>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s>
  <cellStyleXfs count="16">
    <xf numFmtId="0" fontId="0" fillId="0" borderId="0"/>
    <xf numFmtId="9" fontId="8" fillId="0" borderId="0" applyFont="0" applyFill="0" applyBorder="0" applyAlignment="0" applyProtection="0"/>
    <xf numFmtId="0" fontId="1" fillId="0" borderId="0"/>
    <xf numFmtId="0" fontId="8" fillId="0" borderId="0"/>
    <xf numFmtId="0" fontId="8" fillId="0" borderId="0">
      <alignment vertical="center"/>
    </xf>
    <xf numFmtId="165" fontId="1"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xf numFmtId="9" fontId="1" fillId="0" borderId="0" applyFont="0" applyFill="0" applyBorder="0" applyAlignment="0" applyProtection="0"/>
    <xf numFmtId="165" fontId="14" fillId="0" borderId="0" applyFont="0" applyFill="0" applyBorder="0" applyAlignment="0" applyProtection="0"/>
    <xf numFmtId="9" fontId="14" fillId="0" borderId="0" applyFont="0" applyFill="0" applyBorder="0" applyAlignment="0" applyProtection="0"/>
    <xf numFmtId="0" fontId="1" fillId="0" borderId="0"/>
    <xf numFmtId="0" fontId="21" fillId="0" borderId="0"/>
    <xf numFmtId="165" fontId="1" fillId="0" borderId="0" applyFont="0" applyFill="0" applyBorder="0" applyAlignment="0" applyProtection="0"/>
    <xf numFmtId="0" fontId="8" fillId="0" borderId="0"/>
    <xf numFmtId="43" fontId="1" fillId="0" borderId="0" applyFont="0" applyFill="0" applyBorder="0" applyAlignment="0" applyProtection="0"/>
  </cellStyleXfs>
  <cellXfs count="910">
    <xf numFmtId="0" fontId="0" fillId="0" borderId="0" xfId="0"/>
    <xf numFmtId="0" fontId="3" fillId="0" borderId="0" xfId="2" applyFont="1" applyAlignment="1">
      <alignment vertical="top"/>
    </xf>
    <xf numFmtId="0" fontId="2" fillId="0" borderId="0" xfId="2" applyFont="1" applyAlignment="1">
      <alignment horizontal="center" vertical="top"/>
    </xf>
    <xf numFmtId="0" fontId="4" fillId="0" borderId="0" xfId="2" applyFont="1" applyAlignment="1">
      <alignment vertical="top"/>
    </xf>
    <xf numFmtId="0" fontId="5" fillId="0" borderId="0" xfId="2" applyFont="1" applyAlignment="1">
      <alignment vertical="top"/>
    </xf>
    <xf numFmtId="0" fontId="5" fillId="0" borderId="0" xfId="2" applyFont="1" applyAlignment="1">
      <alignment horizontal="center" vertical="top"/>
    </xf>
    <xf numFmtId="0" fontId="4" fillId="0" borderId="1" xfId="2" applyFont="1" applyBorder="1" applyAlignment="1">
      <alignment vertical="top"/>
    </xf>
    <xf numFmtId="0" fontId="4" fillId="0" borderId="1" xfId="2" applyFont="1" applyBorder="1" applyAlignment="1">
      <alignment horizontal="center" vertical="top"/>
    </xf>
    <xf numFmtId="0" fontId="5" fillId="0" borderId="1" xfId="2" applyFont="1" applyBorder="1" applyAlignment="1">
      <alignment horizontal="justify" vertical="top"/>
    </xf>
    <xf numFmtId="0" fontId="6" fillId="0" borderId="1" xfId="2" applyFont="1" applyBorder="1" applyAlignment="1">
      <alignment horizontal="center" vertical="top"/>
    </xf>
    <xf numFmtId="0" fontId="5" fillId="0" borderId="1" xfId="2" applyFont="1" applyBorder="1" applyAlignment="1">
      <alignment horizontal="center" vertical="top"/>
    </xf>
    <xf numFmtId="0" fontId="5" fillId="0" borderId="1" xfId="2" applyFont="1" applyBorder="1" applyAlignment="1">
      <alignment horizontal="justify" vertical="top" wrapText="1"/>
    </xf>
    <xf numFmtId="0" fontId="5" fillId="0" borderId="1" xfId="2" applyFont="1" applyBorder="1" applyAlignment="1">
      <alignment vertical="top"/>
    </xf>
    <xf numFmtId="0" fontId="3" fillId="0" borderId="0" xfId="2" applyFont="1" applyAlignment="1">
      <alignment horizontal="center" vertical="top"/>
    </xf>
    <xf numFmtId="0" fontId="5" fillId="0" borderId="0" xfId="2" applyFont="1" applyAlignment="1">
      <alignment vertical="center"/>
    </xf>
    <xf numFmtId="0" fontId="3" fillId="2" borderId="0" xfId="2" applyFont="1" applyFill="1"/>
    <xf numFmtId="0" fontId="3" fillId="0" borderId="0" xfId="2" applyFont="1"/>
    <xf numFmtId="0" fontId="4" fillId="2" borderId="5" xfId="2" applyFont="1" applyFill="1" applyBorder="1"/>
    <xf numFmtId="0" fontId="4" fillId="2" borderId="0" xfId="2" applyFont="1" applyFill="1"/>
    <xf numFmtId="0" fontId="5" fillId="2" borderId="0" xfId="2" applyFont="1" applyFill="1" applyAlignment="1">
      <alignment horizontal="center"/>
    </xf>
    <xf numFmtId="0" fontId="5" fillId="2" borderId="0" xfId="2" applyFont="1" applyFill="1"/>
    <xf numFmtId="0" fontId="4" fillId="2" borderId="0" xfId="2" applyFont="1" applyFill="1" applyAlignment="1">
      <alignment horizontal="center" vertical="center"/>
    </xf>
    <xf numFmtId="164" fontId="3" fillId="2" borderId="0" xfId="2" applyNumberFormat="1" applyFont="1" applyFill="1"/>
    <xf numFmtId="0" fontId="3" fillId="2" borderId="6" xfId="2" applyFont="1" applyFill="1" applyBorder="1"/>
    <xf numFmtId="0" fontId="3" fillId="2" borderId="0" xfId="2" applyFont="1" applyFill="1" applyAlignment="1">
      <alignment horizontal="center"/>
    </xf>
    <xf numFmtId="0" fontId="5" fillId="2" borderId="7" xfId="2" applyFont="1" applyFill="1" applyBorder="1" applyAlignment="1">
      <alignment vertical="center"/>
    </xf>
    <xf numFmtId="0" fontId="5" fillId="2" borderId="8" xfId="2" applyFont="1" applyFill="1" applyBorder="1" applyAlignment="1">
      <alignment vertical="center"/>
    </xf>
    <xf numFmtId="0" fontId="5" fillId="2" borderId="8" xfId="2" applyFont="1" applyFill="1" applyBorder="1" applyAlignment="1">
      <alignment horizontal="center" vertical="center"/>
    </xf>
    <xf numFmtId="0" fontId="3" fillId="2" borderId="8" xfId="2" applyFont="1" applyFill="1" applyBorder="1"/>
    <xf numFmtId="0" fontId="4" fillId="2" borderId="9" xfId="2" applyFont="1" applyFill="1" applyBorder="1" applyAlignment="1">
      <alignment horizontal="right" vertical="center"/>
    </xf>
    <xf numFmtId="15" fontId="7" fillId="0" borderId="1" xfId="2" applyNumberFormat="1" applyFont="1" applyBorder="1" applyAlignment="1">
      <alignment horizontal="center" vertical="center" wrapText="1"/>
    </xf>
    <xf numFmtId="0" fontId="4" fillId="0" borderId="22" xfId="2" quotePrefix="1" applyFont="1" applyBorder="1" applyAlignment="1">
      <alignment horizontal="center" vertical="center"/>
    </xf>
    <xf numFmtId="0" fontId="4" fillId="0" borderId="23" xfId="2" quotePrefix="1" applyFont="1" applyBorder="1" applyAlignment="1">
      <alignment horizontal="center" vertical="center"/>
    </xf>
    <xf numFmtId="0" fontId="4" fillId="0" borderId="24" xfId="2" quotePrefix="1" applyFont="1" applyBorder="1" applyAlignment="1">
      <alignment horizontal="center" vertical="center"/>
    </xf>
    <xf numFmtId="0" fontId="4" fillId="0" borderId="10" xfId="2" applyFont="1" applyBorder="1" applyAlignment="1">
      <alignment horizontal="center" vertical="center"/>
    </xf>
    <xf numFmtId="0" fontId="4" fillId="0" borderId="11" xfId="2" applyFont="1" applyBorder="1" applyAlignment="1">
      <alignment vertical="center"/>
    </xf>
    <xf numFmtId="0" fontId="5" fillId="0" borderId="11" xfId="2" applyFont="1" applyBorder="1" applyAlignment="1">
      <alignment horizontal="center" vertical="center"/>
    </xf>
    <xf numFmtId="0" fontId="5" fillId="0" borderId="11" xfId="2" applyFont="1" applyBorder="1" applyAlignment="1">
      <alignment vertical="center"/>
    </xf>
    <xf numFmtId="0" fontId="3" fillId="0" borderId="11" xfId="2" applyFont="1" applyBorder="1"/>
    <xf numFmtId="164" fontId="3" fillId="0" borderId="11" xfId="2" applyNumberFormat="1" applyFont="1" applyBorder="1"/>
    <xf numFmtId="0" fontId="3" fillId="0" borderId="25" xfId="2" applyFont="1" applyBorder="1"/>
    <xf numFmtId="0" fontId="5" fillId="0" borderId="26" xfId="2" applyFont="1" applyBorder="1" applyAlignment="1">
      <alignment horizontal="center" vertical="center"/>
    </xf>
    <xf numFmtId="0" fontId="5" fillId="0" borderId="1" xfId="2" applyFont="1" applyBorder="1" applyAlignment="1">
      <alignment vertical="center"/>
    </xf>
    <xf numFmtId="2" fontId="5" fillId="0" borderId="1" xfId="2" applyNumberFormat="1" applyFont="1" applyBorder="1" applyAlignment="1">
      <alignment horizontal="right" vertical="center"/>
    </xf>
    <xf numFmtId="2" fontId="3" fillId="0" borderId="1" xfId="2" applyNumberFormat="1" applyFont="1" applyBorder="1" applyAlignment="1">
      <alignment horizontal="right"/>
    </xf>
    <xf numFmtId="2" fontId="3" fillId="0" borderId="27" xfId="2" applyNumberFormat="1" applyFont="1" applyBorder="1" applyAlignment="1">
      <alignment horizontal="right"/>
    </xf>
    <xf numFmtId="0" fontId="5" fillId="0" borderId="1" xfId="2" applyFont="1" applyBorder="1" applyAlignment="1">
      <alignment vertical="center" wrapText="1"/>
    </xf>
    <xf numFmtId="0" fontId="4" fillId="0" borderId="26" xfId="2" applyFont="1" applyBorder="1" applyAlignment="1">
      <alignment horizontal="center" vertical="center"/>
    </xf>
    <xf numFmtId="0" fontId="4" fillId="0" borderId="1" xfId="2" applyFont="1" applyBorder="1" applyAlignment="1">
      <alignment vertical="center"/>
    </xf>
    <xf numFmtId="2" fontId="4" fillId="0" borderId="1" xfId="2" applyNumberFormat="1" applyFont="1" applyBorder="1" applyAlignment="1">
      <alignment horizontal="right" vertical="center"/>
    </xf>
    <xf numFmtId="2" fontId="7" fillId="0" borderId="1" xfId="2" applyNumberFormat="1" applyFont="1" applyBorder="1" applyAlignment="1">
      <alignment horizontal="right"/>
    </xf>
    <xf numFmtId="2" fontId="7" fillId="0" borderId="27" xfId="2" applyNumberFormat="1" applyFont="1" applyBorder="1" applyAlignment="1">
      <alignment horizontal="right"/>
    </xf>
    <xf numFmtId="0" fontId="4" fillId="0" borderId="28" xfId="2" applyFont="1" applyBorder="1" applyAlignment="1">
      <alignment horizontal="center" vertical="center"/>
    </xf>
    <xf numFmtId="0" fontId="4" fillId="0" borderId="29" xfId="2" applyFont="1" applyBorder="1" applyAlignment="1">
      <alignment vertical="center"/>
    </xf>
    <xf numFmtId="2" fontId="7" fillId="0" borderId="29" xfId="2" applyNumberFormat="1" applyFont="1" applyBorder="1" applyAlignment="1">
      <alignment horizontal="right" vertical="center"/>
    </xf>
    <xf numFmtId="2" fontId="7" fillId="0" borderId="29" xfId="2" applyNumberFormat="1" applyFont="1" applyBorder="1" applyAlignment="1">
      <alignment horizontal="right"/>
    </xf>
    <xf numFmtId="2" fontId="7" fillId="0" borderId="30" xfId="2" applyNumberFormat="1" applyFont="1" applyBorder="1" applyAlignment="1">
      <alignment horizontal="right"/>
    </xf>
    <xf numFmtId="9" fontId="3" fillId="0" borderId="11" xfId="1" applyFont="1" applyBorder="1" applyAlignment="1">
      <alignment horizontal="right" vertical="center"/>
    </xf>
    <xf numFmtId="9" fontId="3" fillId="0" borderId="25" xfId="1" applyFont="1" applyBorder="1" applyAlignment="1">
      <alignment horizontal="right"/>
    </xf>
    <xf numFmtId="2" fontId="7" fillId="0" borderId="1" xfId="2" applyNumberFormat="1" applyFont="1" applyBorder="1" applyAlignment="1">
      <alignment horizontal="right" vertical="center"/>
    </xf>
    <xf numFmtId="0" fontId="5" fillId="0" borderId="11" xfId="2" applyFont="1" applyBorder="1" applyAlignment="1">
      <alignment horizontal="left" vertical="center"/>
    </xf>
    <xf numFmtId="2" fontId="5" fillId="0" borderId="11" xfId="2" applyNumberFormat="1" applyFont="1" applyBorder="1" applyAlignment="1">
      <alignment horizontal="right" vertical="center"/>
    </xf>
    <xf numFmtId="2" fontId="3" fillId="0" borderId="27" xfId="2" applyNumberFormat="1" applyFont="1" applyBorder="1"/>
    <xf numFmtId="0" fontId="5" fillId="0" borderId="29" xfId="2" applyFont="1" applyBorder="1" applyAlignment="1">
      <alignment vertical="center"/>
    </xf>
    <xf numFmtId="2" fontId="4" fillId="0" borderId="29" xfId="2" applyNumberFormat="1" applyFont="1" applyBorder="1" applyAlignment="1">
      <alignment horizontal="right" vertical="center"/>
    </xf>
    <xf numFmtId="2" fontId="7" fillId="0" borderId="30" xfId="2" applyNumberFormat="1" applyFont="1" applyBorder="1"/>
    <xf numFmtId="0" fontId="3" fillId="0" borderId="22" xfId="2" applyFont="1" applyBorder="1"/>
    <xf numFmtId="2" fontId="3" fillId="0" borderId="23" xfId="2" applyNumberFormat="1" applyFont="1" applyBorder="1" applyAlignment="1">
      <alignment horizontal="right"/>
    </xf>
    <xf numFmtId="2" fontId="3" fillId="0" borderId="24" xfId="2" applyNumberFormat="1" applyFont="1" applyBorder="1" applyAlignment="1">
      <alignment horizontal="right"/>
    </xf>
    <xf numFmtId="0" fontId="3" fillId="0" borderId="0" xfId="2" applyFont="1" applyAlignment="1">
      <alignment horizontal="center"/>
    </xf>
    <xf numFmtId="0" fontId="3" fillId="0" borderId="0" xfId="2" applyFont="1" applyAlignment="1">
      <alignment horizontal="center" vertical="center"/>
    </xf>
    <xf numFmtId="164" fontId="3" fillId="0" borderId="0" xfId="2" applyNumberFormat="1" applyFont="1"/>
    <xf numFmtId="0" fontId="5" fillId="2" borderId="0" xfId="3" applyFont="1" applyFill="1" applyAlignment="1">
      <alignment vertical="center"/>
    </xf>
    <xf numFmtId="0" fontId="3" fillId="2" borderId="0" xfId="2" applyFont="1" applyFill="1" applyAlignment="1">
      <alignment vertical="center"/>
    </xf>
    <xf numFmtId="0" fontId="4" fillId="2" borderId="5" xfId="2" applyFont="1" applyFill="1" applyBorder="1" applyAlignment="1">
      <alignment vertical="center"/>
    </xf>
    <xf numFmtId="0" fontId="4" fillId="2" borderId="0" xfId="2" applyFont="1" applyFill="1" applyAlignment="1">
      <alignment vertical="center"/>
    </xf>
    <xf numFmtId="0" fontId="7" fillId="2" borderId="0" xfId="2" applyFont="1" applyFill="1" applyAlignment="1">
      <alignment vertical="center"/>
    </xf>
    <xf numFmtId="0" fontId="4" fillId="2" borderId="10" xfId="3" applyFont="1" applyFill="1" applyBorder="1" applyAlignment="1">
      <alignment horizontal="justify" vertical="center" wrapText="1"/>
    </xf>
    <xf numFmtId="0" fontId="4" fillId="2" borderId="26" xfId="3" applyFont="1" applyFill="1" applyBorder="1" applyAlignment="1">
      <alignment horizontal="justify" vertical="center" wrapText="1"/>
    </xf>
    <xf numFmtId="0" fontId="5" fillId="2" borderId="26" xfId="3" applyFont="1" applyFill="1" applyBorder="1" applyAlignment="1">
      <alignment vertical="center"/>
    </xf>
    <xf numFmtId="0" fontId="5" fillId="2" borderId="1" xfId="2" applyFont="1" applyFill="1" applyBorder="1" applyAlignment="1">
      <alignment vertical="center"/>
    </xf>
    <xf numFmtId="0" fontId="5" fillId="2" borderId="27" xfId="2" applyFont="1" applyFill="1" applyBorder="1" applyAlignment="1">
      <alignment vertical="center"/>
    </xf>
    <xf numFmtId="0" fontId="4" fillId="2" borderId="26" xfId="3" applyFont="1" applyFill="1" applyBorder="1" applyAlignment="1">
      <alignment horizontal="center" vertical="center"/>
    </xf>
    <xf numFmtId="0" fontId="5" fillId="2" borderId="26" xfId="3" quotePrefix="1" applyFont="1" applyFill="1" applyBorder="1" applyAlignment="1">
      <alignment horizontal="center" vertical="center"/>
    </xf>
    <xf numFmtId="0" fontId="5" fillId="2" borderId="1" xfId="3" quotePrefix="1" applyFont="1" applyFill="1" applyBorder="1" applyAlignment="1">
      <alignment horizontal="center" vertical="center"/>
    </xf>
    <xf numFmtId="0" fontId="5" fillId="2" borderId="27" xfId="3" quotePrefix="1" applyFont="1" applyFill="1" applyBorder="1" applyAlignment="1">
      <alignment horizontal="center" vertical="center"/>
    </xf>
    <xf numFmtId="0" fontId="5" fillId="2" borderId="1" xfId="2" applyFont="1" applyFill="1" applyBorder="1" applyAlignment="1">
      <alignment horizontal="center" vertical="center"/>
    </xf>
    <xf numFmtId="0" fontId="5" fillId="2" borderId="27" xfId="2" applyFont="1" applyFill="1" applyBorder="1" applyAlignment="1">
      <alignment horizontal="center" vertical="center"/>
    </xf>
    <xf numFmtId="0" fontId="5" fillId="2" borderId="1" xfId="3" applyFont="1" applyFill="1" applyBorder="1" applyAlignment="1">
      <alignment horizontal="center" vertical="center"/>
    </xf>
    <xf numFmtId="0" fontId="5" fillId="2" borderId="1" xfId="3" applyFont="1" applyFill="1" applyBorder="1" applyAlignment="1">
      <alignment horizontal="left" vertical="center"/>
    </xf>
    <xf numFmtId="0" fontId="5" fillId="2" borderId="27" xfId="3" applyFont="1" applyFill="1" applyBorder="1" applyAlignment="1">
      <alignment horizontal="left" vertical="center"/>
    </xf>
    <xf numFmtId="0" fontId="5" fillId="0" borderId="1" xfId="2" applyFont="1" applyBorder="1" applyAlignment="1">
      <alignment horizontal="left" vertical="center"/>
    </xf>
    <xf numFmtId="0" fontId="5" fillId="0" borderId="27" xfId="2" applyFont="1" applyBorder="1" applyAlignment="1">
      <alignment horizontal="left" vertical="center"/>
    </xf>
    <xf numFmtId="0" fontId="5" fillId="2" borderId="28" xfId="3" applyFont="1" applyFill="1" applyBorder="1" applyAlignment="1">
      <alignment vertical="center"/>
    </xf>
    <xf numFmtId="0" fontId="5" fillId="2" borderId="29" xfId="3" applyFont="1" applyFill="1" applyBorder="1" applyAlignment="1">
      <alignment horizontal="center" vertical="center"/>
    </xf>
    <xf numFmtId="0" fontId="5" fillId="2" borderId="29" xfId="3" applyFont="1" applyFill="1" applyBorder="1" applyAlignment="1">
      <alignment horizontal="left" vertical="center"/>
    </xf>
    <xf numFmtId="0" fontId="5" fillId="2" borderId="30" xfId="3" applyFont="1" applyFill="1" applyBorder="1" applyAlignment="1">
      <alignment horizontal="left" vertical="center"/>
    </xf>
    <xf numFmtId="0" fontId="5" fillId="2" borderId="19" xfId="3" applyFont="1" applyFill="1" applyBorder="1" applyAlignment="1">
      <alignment vertical="center"/>
    </xf>
    <xf numFmtId="0" fontId="10" fillId="2" borderId="0" xfId="3" applyFont="1" applyFill="1" applyAlignment="1">
      <alignment vertical="center"/>
    </xf>
    <xf numFmtId="0" fontId="5" fillId="2" borderId="0" xfId="3" applyFont="1" applyFill="1" applyAlignment="1">
      <alignment horizontal="left" vertical="center"/>
    </xf>
    <xf numFmtId="0" fontId="11" fillId="0" borderId="0" xfId="2" applyFont="1" applyAlignment="1">
      <alignment vertical="center"/>
    </xf>
    <xf numFmtId="0" fontId="12" fillId="0" borderId="0" xfId="4" applyFont="1">
      <alignment vertical="center"/>
    </xf>
    <xf numFmtId="0" fontId="12" fillId="0" borderId="0" xfId="3" applyFont="1" applyAlignment="1">
      <alignment horizontal="center" vertical="center"/>
    </xf>
    <xf numFmtId="0" fontId="13" fillId="0" borderId="0" xfId="3" applyFont="1" applyAlignment="1">
      <alignment vertical="center"/>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0" fontId="13" fillId="0" borderId="1" xfId="3" applyFont="1" applyBorder="1" applyAlignment="1">
      <alignment vertical="center"/>
    </xf>
    <xf numFmtId="0" fontId="13" fillId="0" borderId="1" xfId="3" applyFont="1" applyBorder="1" applyAlignment="1">
      <alignment horizontal="right" vertical="center" wrapText="1"/>
    </xf>
    <xf numFmtId="2" fontId="13" fillId="0" borderId="1" xfId="3" applyNumberFormat="1" applyFont="1" applyBorder="1" applyAlignment="1">
      <alignment horizontal="center" vertical="center"/>
    </xf>
    <xf numFmtId="165" fontId="13" fillId="0" borderId="1" xfId="5" applyFont="1" applyFill="1" applyBorder="1" applyAlignment="1">
      <alignment vertical="center" wrapText="1"/>
    </xf>
    <xf numFmtId="0" fontId="13" fillId="0" borderId="1" xfId="3" applyFont="1" applyBorder="1" applyAlignment="1">
      <alignment horizontal="center" vertical="center" wrapText="1"/>
    </xf>
    <xf numFmtId="165" fontId="13" fillId="0" borderId="1" xfId="5" applyFont="1" applyFill="1" applyBorder="1" applyAlignment="1">
      <alignment horizontal="center" vertical="center"/>
    </xf>
    <xf numFmtId="0" fontId="13" fillId="0" borderId="1" xfId="3" applyFont="1" applyBorder="1" applyAlignment="1">
      <alignment horizontal="center" vertical="center"/>
    </xf>
    <xf numFmtId="0" fontId="12" fillId="0" borderId="1" xfId="3" applyFont="1" applyBorder="1" applyAlignment="1">
      <alignment vertical="center"/>
    </xf>
    <xf numFmtId="2" fontId="12" fillId="0" borderId="1" xfId="3" applyNumberFormat="1" applyFont="1" applyBorder="1" applyAlignment="1">
      <alignment horizontal="center" vertical="center"/>
    </xf>
    <xf numFmtId="165" fontId="12" fillId="0" borderId="1" xfId="5" applyFont="1" applyFill="1" applyBorder="1" applyAlignment="1">
      <alignment vertical="center"/>
    </xf>
    <xf numFmtId="165" fontId="12" fillId="0" borderId="1" xfId="5" applyFont="1" applyFill="1" applyBorder="1" applyAlignment="1">
      <alignment horizontal="center" vertical="center"/>
    </xf>
    <xf numFmtId="0" fontId="13" fillId="0" borderId="1" xfId="3" applyFont="1" applyBorder="1" applyAlignment="1">
      <alignment horizontal="right" vertical="center"/>
    </xf>
    <xf numFmtId="165" fontId="13" fillId="0" borderId="1" xfId="5" applyFont="1" applyFill="1" applyBorder="1" applyAlignment="1">
      <alignment vertical="center"/>
    </xf>
    <xf numFmtId="0" fontId="13" fillId="0" borderId="0" xfId="3" applyFont="1" applyAlignment="1">
      <alignment horizontal="left" vertical="center"/>
    </xf>
    <xf numFmtId="46" fontId="12" fillId="0" borderId="0" xfId="3" applyNumberFormat="1" applyFont="1" applyAlignment="1">
      <alignment horizontal="left" vertical="center"/>
    </xf>
    <xf numFmtId="165" fontId="12" fillId="0" borderId="0" xfId="3" applyNumberFormat="1" applyFont="1" applyAlignment="1">
      <alignment horizontal="center" vertical="center"/>
    </xf>
    <xf numFmtId="9" fontId="12" fillId="0" borderId="0" xfId="6" quotePrefix="1" applyFont="1" applyFill="1" applyBorder="1" applyAlignment="1">
      <alignment horizontal="right" vertical="center"/>
    </xf>
    <xf numFmtId="2" fontId="13" fillId="0" borderId="0" xfId="3" applyNumberFormat="1" applyFont="1" applyAlignment="1">
      <alignment vertical="center"/>
    </xf>
    <xf numFmtId="165" fontId="12" fillId="0" borderId="0" xfId="7" applyFont="1" applyFill="1" applyBorder="1" applyAlignment="1">
      <alignment horizontal="center" vertical="center"/>
    </xf>
    <xf numFmtId="0" fontId="5" fillId="0" borderId="19" xfId="2" applyFont="1" applyBorder="1" applyAlignment="1">
      <alignment horizontal="center" vertical="top"/>
    </xf>
    <xf numFmtId="0" fontId="4" fillId="2" borderId="5" xfId="2" applyFont="1" applyFill="1" applyBorder="1" applyAlignment="1">
      <alignment vertical="top"/>
    </xf>
    <xf numFmtId="0" fontId="4" fillId="2" borderId="0" xfId="2" applyFont="1" applyFill="1" applyAlignment="1">
      <alignment vertical="top"/>
    </xf>
    <xf numFmtId="0" fontId="5" fillId="2" borderId="0" xfId="2" applyFont="1" applyFill="1" applyAlignment="1">
      <alignment horizontal="center" vertical="top"/>
    </xf>
    <xf numFmtId="0" fontId="5" fillId="2" borderId="6" xfId="2" applyFont="1" applyFill="1" applyBorder="1" applyAlignment="1">
      <alignment horizontal="center" vertical="top"/>
    </xf>
    <xf numFmtId="0" fontId="5" fillId="2" borderId="0" xfId="2" applyFont="1" applyFill="1" applyAlignment="1">
      <alignment horizontal="left" vertical="top"/>
    </xf>
    <xf numFmtId="0" fontId="5" fillId="2" borderId="6" xfId="2" applyFont="1" applyFill="1" applyBorder="1" applyAlignment="1">
      <alignment horizontal="left" vertical="top"/>
    </xf>
    <xf numFmtId="0" fontId="4" fillId="2" borderId="7" xfId="2" applyFont="1" applyFill="1" applyBorder="1" applyAlignment="1">
      <alignment horizontal="center" vertical="top"/>
    </xf>
    <xf numFmtId="0" fontId="5" fillId="2" borderId="8" xfId="2" applyFont="1" applyFill="1" applyBorder="1" applyAlignment="1">
      <alignment horizontal="center" vertical="top"/>
    </xf>
    <xf numFmtId="0" fontId="4" fillId="0" borderId="10" xfId="2" applyFont="1" applyBorder="1" applyAlignment="1">
      <alignment horizontal="center" vertical="top" wrapText="1"/>
    </xf>
    <xf numFmtId="0" fontId="4" fillId="0" borderId="11" xfId="2" applyFont="1" applyBorder="1" applyAlignment="1">
      <alignment horizontal="center" vertical="top" wrapText="1"/>
    </xf>
    <xf numFmtId="0" fontId="4" fillId="0" borderId="25" xfId="2" applyFont="1" applyBorder="1" applyAlignment="1">
      <alignment horizontal="center" vertical="top" wrapText="1"/>
    </xf>
    <xf numFmtId="0" fontId="4" fillId="0" borderId="28" xfId="2" quotePrefix="1" applyFont="1" applyBorder="1" applyAlignment="1">
      <alignment horizontal="center" vertical="top" wrapText="1"/>
    </xf>
    <xf numFmtId="0" fontId="4" fillId="0" borderId="29" xfId="2" quotePrefix="1" applyFont="1" applyBorder="1" applyAlignment="1">
      <alignment horizontal="center" vertical="top" wrapText="1"/>
    </xf>
    <xf numFmtId="0" fontId="4" fillId="0" borderId="30" xfId="2" quotePrefix="1" applyFont="1" applyBorder="1" applyAlignment="1">
      <alignment horizontal="center" vertical="top" wrapText="1"/>
    </xf>
    <xf numFmtId="0" fontId="4" fillId="0" borderId="16" xfId="2" quotePrefix="1" applyFont="1" applyBorder="1" applyAlignment="1">
      <alignment horizontal="center" vertical="top" wrapText="1"/>
    </xf>
    <xf numFmtId="0" fontId="4" fillId="0" borderId="17" xfId="2" quotePrefix="1" applyFont="1" applyBorder="1" applyAlignment="1">
      <alignment horizontal="center" vertical="top" wrapText="1"/>
    </xf>
    <xf numFmtId="0" fontId="4" fillId="0" borderId="37" xfId="2" quotePrefix="1" applyFont="1" applyBorder="1" applyAlignment="1">
      <alignment horizontal="center" vertical="top" wrapText="1"/>
    </xf>
    <xf numFmtId="0" fontId="5" fillId="0" borderId="10" xfId="2" applyFont="1" applyBorder="1" applyAlignment="1">
      <alignment horizontal="center" vertical="top"/>
    </xf>
    <xf numFmtId="0" fontId="5" fillId="0" borderId="11" xfId="2" applyFont="1" applyBorder="1" applyAlignment="1">
      <alignment vertical="top" wrapText="1"/>
    </xf>
    <xf numFmtId="2" fontId="5" fillId="0" borderId="11" xfId="2" applyNumberFormat="1" applyFont="1" applyBorder="1" applyAlignment="1">
      <alignment horizontal="center" vertical="top"/>
    </xf>
    <xf numFmtId="0" fontId="5" fillId="0" borderId="25" xfId="2" applyFont="1" applyBorder="1" applyAlignment="1">
      <alignment vertical="top"/>
    </xf>
    <xf numFmtId="0" fontId="5" fillId="0" borderId="26" xfId="2" applyFont="1" applyBorder="1" applyAlignment="1">
      <alignment horizontal="center" vertical="top"/>
    </xf>
    <xf numFmtId="0" fontId="5" fillId="0" borderId="1" xfId="2" applyFont="1" applyBorder="1" applyAlignment="1">
      <alignment vertical="top" wrapText="1"/>
    </xf>
    <xf numFmtId="2" fontId="5" fillId="0" borderId="1" xfId="2" applyNumberFormat="1" applyFont="1" applyBorder="1" applyAlignment="1">
      <alignment horizontal="center" vertical="top"/>
    </xf>
    <xf numFmtId="0" fontId="5" fillId="0" borderId="27" xfId="2" applyFont="1" applyBorder="1" applyAlignment="1">
      <alignment vertical="top"/>
    </xf>
    <xf numFmtId="2" fontId="3" fillId="0" borderId="0" xfId="2" applyNumberFormat="1" applyFont="1" applyAlignment="1">
      <alignment vertical="top"/>
    </xf>
    <xf numFmtId="2" fontId="4" fillId="0" borderId="1" xfId="2" applyNumberFormat="1" applyFont="1" applyBorder="1" applyAlignment="1">
      <alignment horizontal="center" vertical="top"/>
    </xf>
    <xf numFmtId="0" fontId="5" fillId="0" borderId="28" xfId="2" applyFont="1" applyBorder="1" applyAlignment="1">
      <alignment horizontal="center" vertical="top"/>
    </xf>
    <xf numFmtId="0" fontId="5" fillId="0" borderId="29" xfId="2" applyFont="1" applyBorder="1" applyAlignment="1">
      <alignment vertical="top"/>
    </xf>
    <xf numFmtId="0" fontId="5" fillId="0" borderId="30" xfId="2" applyFont="1" applyBorder="1" applyAlignment="1">
      <alignment vertical="top"/>
    </xf>
    <xf numFmtId="0" fontId="4" fillId="0" borderId="0" xfId="2" applyFont="1" applyAlignment="1">
      <alignment horizontal="center" vertical="top"/>
    </xf>
    <xf numFmtId="0" fontId="5" fillId="2" borderId="0" xfId="2" applyFont="1" applyFill="1" applyAlignment="1">
      <alignment vertical="top"/>
    </xf>
    <xf numFmtId="0" fontId="3" fillId="2" borderId="0" xfId="2" applyFont="1" applyFill="1" applyAlignment="1">
      <alignment vertical="top"/>
    </xf>
    <xf numFmtId="0" fontId="7" fillId="2" borderId="6" xfId="2" applyFont="1" applyFill="1" applyBorder="1" applyAlignment="1">
      <alignment horizontal="right" vertical="top"/>
    </xf>
    <xf numFmtId="0" fontId="4" fillId="2" borderId="0" xfId="2" applyFont="1" applyFill="1" applyAlignment="1">
      <alignment horizontal="center" vertical="top"/>
    </xf>
    <xf numFmtId="0" fontId="3" fillId="2" borderId="6" xfId="2" applyFont="1" applyFill="1" applyBorder="1" applyAlignment="1">
      <alignment vertical="top"/>
    </xf>
    <xf numFmtId="0" fontId="5" fillId="2" borderId="7" xfId="2" applyFont="1" applyFill="1" applyBorder="1" applyAlignment="1">
      <alignment vertical="top"/>
    </xf>
    <xf numFmtId="0" fontId="5" fillId="2" borderId="8" xfId="2" applyFont="1" applyFill="1" applyBorder="1" applyAlignment="1">
      <alignment vertical="top"/>
    </xf>
    <xf numFmtId="0" fontId="5" fillId="2" borderId="8" xfId="2" applyFont="1" applyFill="1" applyBorder="1" applyAlignment="1">
      <alignment horizontal="right" vertical="top"/>
    </xf>
    <xf numFmtId="0" fontId="5" fillId="2" borderId="9" xfId="2" applyFont="1" applyFill="1" applyBorder="1" applyAlignment="1">
      <alignment horizontal="right" vertical="top"/>
    </xf>
    <xf numFmtId="0" fontId="5" fillId="2" borderId="10" xfId="2" applyFont="1" applyFill="1" applyBorder="1" applyAlignment="1">
      <alignment horizontal="center" vertical="top"/>
    </xf>
    <xf numFmtId="0" fontId="4" fillId="2" borderId="11" xfId="2" applyFont="1" applyFill="1" applyBorder="1" applyAlignment="1">
      <alignment vertical="top"/>
    </xf>
    <xf numFmtId="0" fontId="4" fillId="2" borderId="25" xfId="2" applyFont="1" applyFill="1" applyBorder="1" applyAlignment="1">
      <alignment vertical="top"/>
    </xf>
    <xf numFmtId="0" fontId="4" fillId="2" borderId="29" xfId="2" applyFont="1" applyFill="1" applyBorder="1" applyAlignment="1">
      <alignment horizontal="center" vertical="top" wrapText="1"/>
    </xf>
    <xf numFmtId="0" fontId="4" fillId="2" borderId="30" xfId="2" applyFont="1" applyFill="1" applyBorder="1" applyAlignment="1">
      <alignment horizontal="center" vertical="top" wrapText="1"/>
    </xf>
    <xf numFmtId="0" fontId="4" fillId="2" borderId="11" xfId="2" applyFont="1" applyFill="1" applyBorder="1" applyAlignment="1">
      <alignment horizontal="center" vertical="top"/>
    </xf>
    <xf numFmtId="10" fontId="5" fillId="2" borderId="11" xfId="2" applyNumberFormat="1" applyFont="1" applyFill="1" applyBorder="1" applyAlignment="1">
      <alignment horizontal="center" vertical="top"/>
    </xf>
    <xf numFmtId="2" fontId="5" fillId="0" borderId="11" xfId="9" applyNumberFormat="1" applyFont="1" applyFill="1" applyBorder="1" applyAlignment="1">
      <alignment horizontal="center" vertical="top"/>
    </xf>
    <xf numFmtId="2" fontId="5" fillId="2" borderId="11" xfId="2" applyNumberFormat="1" applyFont="1" applyFill="1" applyBorder="1" applyAlignment="1">
      <alignment horizontal="center" vertical="top"/>
    </xf>
    <xf numFmtId="2" fontId="5" fillId="2" borderId="25" xfId="2" applyNumberFormat="1" applyFont="1" applyFill="1" applyBorder="1" applyAlignment="1">
      <alignment horizontal="center" vertical="top"/>
    </xf>
    <xf numFmtId="0" fontId="5" fillId="2" borderId="26" xfId="2" applyFont="1" applyFill="1" applyBorder="1" applyAlignment="1">
      <alignment horizontal="center" vertical="top"/>
    </xf>
    <xf numFmtId="0" fontId="4" fillId="2" borderId="1" xfId="2" applyFont="1" applyFill="1" applyBorder="1" applyAlignment="1">
      <alignment horizontal="center" vertical="top" wrapText="1"/>
    </xf>
    <xf numFmtId="0" fontId="4" fillId="2" borderId="1" xfId="2" applyFont="1" applyFill="1" applyBorder="1" applyAlignment="1">
      <alignment horizontal="center" vertical="top"/>
    </xf>
    <xf numFmtId="10" fontId="5" fillId="2" borderId="1" xfId="10" applyNumberFormat="1" applyFont="1" applyFill="1" applyBorder="1" applyAlignment="1">
      <alignment horizontal="center" vertical="top"/>
    </xf>
    <xf numFmtId="2" fontId="5" fillId="0" borderId="1" xfId="9" applyNumberFormat="1" applyFont="1" applyFill="1" applyBorder="1" applyAlignment="1">
      <alignment horizontal="center" vertical="top"/>
    </xf>
    <xf numFmtId="2" fontId="5" fillId="2" borderId="1" xfId="2" applyNumberFormat="1" applyFont="1" applyFill="1" applyBorder="1" applyAlignment="1">
      <alignment horizontal="center" vertical="top"/>
    </xf>
    <xf numFmtId="2" fontId="5" fillId="2" borderId="27" xfId="2" applyNumberFormat="1" applyFont="1" applyFill="1" applyBorder="1" applyAlignment="1">
      <alignment horizontal="center" vertical="top"/>
    </xf>
    <xf numFmtId="10" fontId="5" fillId="2" borderId="1" xfId="2" applyNumberFormat="1" applyFont="1" applyFill="1" applyBorder="1" applyAlignment="1">
      <alignment horizontal="center" vertical="top"/>
    </xf>
    <xf numFmtId="10" fontId="3" fillId="0" borderId="1" xfId="10" applyNumberFormat="1" applyFont="1" applyFill="1" applyBorder="1" applyAlignment="1">
      <alignment horizontal="center" vertical="top"/>
    </xf>
    <xf numFmtId="10" fontId="3" fillId="0" borderId="1" xfId="2" applyNumberFormat="1" applyFont="1" applyBorder="1" applyAlignment="1">
      <alignment horizontal="center" vertical="top"/>
    </xf>
    <xf numFmtId="0" fontId="5" fillId="2" borderId="28" xfId="2" applyFont="1" applyFill="1" applyBorder="1" applyAlignment="1">
      <alignment horizontal="center" vertical="top"/>
    </xf>
    <xf numFmtId="0" fontId="4" fillId="2" borderId="29" xfId="2" applyFont="1" applyFill="1" applyBorder="1" applyAlignment="1">
      <alignment horizontal="center" vertical="top"/>
    </xf>
    <xf numFmtId="0" fontId="5" fillId="2" borderId="29" xfId="2" applyFont="1" applyFill="1" applyBorder="1" applyAlignment="1">
      <alignment horizontal="center" vertical="top"/>
    </xf>
    <xf numFmtId="2" fontId="4" fillId="2" borderId="29" xfId="9" applyNumberFormat="1" applyFont="1" applyFill="1" applyBorder="1" applyAlignment="1">
      <alignment horizontal="center" vertical="top"/>
    </xf>
    <xf numFmtId="2" fontId="4" fillId="2" borderId="29" xfId="2" applyNumberFormat="1" applyFont="1" applyFill="1" applyBorder="1" applyAlignment="1">
      <alignment horizontal="center" vertical="top"/>
    </xf>
    <xf numFmtId="2" fontId="4" fillId="2" borderId="30" xfId="9" applyNumberFormat="1" applyFont="1" applyFill="1" applyBorder="1" applyAlignment="1">
      <alignment horizontal="center" vertical="top"/>
    </xf>
    <xf numFmtId="2" fontId="5" fillId="2" borderId="11" xfId="9" applyNumberFormat="1" applyFont="1" applyFill="1" applyBorder="1" applyAlignment="1">
      <alignment horizontal="center" vertical="top"/>
    </xf>
    <xf numFmtId="2" fontId="5" fillId="2" borderId="1" xfId="9" applyNumberFormat="1" applyFont="1" applyFill="1" applyBorder="1" applyAlignment="1">
      <alignment horizontal="center" vertical="top"/>
    </xf>
    <xf numFmtId="0" fontId="5" fillId="2" borderId="39" xfId="2" applyFont="1" applyFill="1" applyBorder="1" applyAlignment="1">
      <alignment horizontal="center" vertical="top"/>
    </xf>
    <xf numFmtId="0" fontId="4" fillId="2" borderId="36" xfId="2" applyFont="1" applyFill="1" applyBorder="1" applyAlignment="1">
      <alignment horizontal="center" vertical="top"/>
    </xf>
    <xf numFmtId="2" fontId="5" fillId="0" borderId="0" xfId="2" applyNumberFormat="1" applyFont="1" applyAlignment="1">
      <alignment horizontal="center" vertical="top"/>
    </xf>
    <xf numFmtId="0" fontId="3" fillId="0" borderId="0" xfId="11" applyFont="1" applyAlignment="1">
      <alignment vertical="center"/>
    </xf>
    <xf numFmtId="0" fontId="4" fillId="2" borderId="2" xfId="11" applyFont="1" applyFill="1" applyBorder="1" applyAlignment="1">
      <alignment vertical="center"/>
    </xf>
    <xf numFmtId="0" fontId="4" fillId="2" borderId="3" xfId="11" applyFont="1" applyFill="1" applyBorder="1" applyAlignment="1">
      <alignment vertical="center"/>
    </xf>
    <xf numFmtId="0" fontId="3" fillId="0" borderId="4" xfId="11" applyFont="1" applyBorder="1" applyAlignment="1">
      <alignment vertical="center"/>
    </xf>
    <xf numFmtId="0" fontId="4" fillId="2" borderId="5" xfId="11" applyFont="1" applyFill="1" applyBorder="1" applyAlignment="1">
      <alignment vertical="center"/>
    </xf>
    <xf numFmtId="0" fontId="4" fillId="2" borderId="0" xfId="11" applyFont="1" applyFill="1" applyAlignment="1">
      <alignment vertical="center"/>
    </xf>
    <xf numFmtId="0" fontId="7" fillId="2" borderId="0" xfId="11" applyFont="1" applyFill="1" applyAlignment="1">
      <alignment horizontal="right" vertical="center"/>
    </xf>
    <xf numFmtId="0" fontId="3" fillId="0" borderId="6" xfId="11" applyFont="1" applyBorder="1" applyAlignment="1">
      <alignment vertical="center"/>
    </xf>
    <xf numFmtId="0" fontId="5" fillId="2" borderId="0" xfId="11" applyFont="1" applyFill="1" applyAlignment="1">
      <alignment horizontal="center" vertical="center"/>
    </xf>
    <xf numFmtId="0" fontId="4" fillId="2" borderId="0" xfId="11" applyFont="1" applyFill="1" applyAlignment="1">
      <alignment horizontal="right" vertical="center"/>
    </xf>
    <xf numFmtId="0" fontId="4" fillId="2" borderId="5" xfId="11" applyFont="1" applyFill="1" applyBorder="1" applyAlignment="1">
      <alignment horizontal="center" vertical="center"/>
    </xf>
    <xf numFmtId="0" fontId="4" fillId="0" borderId="22" xfId="11" applyFont="1" applyBorder="1" applyAlignment="1">
      <alignment horizontal="center" vertical="center" wrapText="1"/>
    </xf>
    <xf numFmtId="0" fontId="4" fillId="0" borderId="23" xfId="11" applyFont="1" applyBorder="1" applyAlignment="1">
      <alignment horizontal="center" vertical="center" wrapText="1"/>
    </xf>
    <xf numFmtId="0" fontId="4" fillId="0" borderId="24" xfId="11" applyFont="1" applyBorder="1" applyAlignment="1">
      <alignment horizontal="center" vertical="center" wrapText="1"/>
    </xf>
    <xf numFmtId="0" fontId="3" fillId="0" borderId="10" xfId="11" applyFont="1" applyBorder="1" applyAlignment="1">
      <alignment horizontal="left" vertical="center" wrapText="1" readingOrder="1"/>
    </xf>
    <xf numFmtId="0" fontId="3" fillId="0" borderId="11" xfId="11" applyFont="1" applyBorder="1" applyAlignment="1">
      <alignment horizontal="center" vertical="center" wrapText="1"/>
    </xf>
    <xf numFmtId="1" fontId="3" fillId="0" borderId="11" xfId="11" applyNumberFormat="1" applyFont="1" applyBorder="1" applyAlignment="1">
      <alignment vertical="center" wrapText="1"/>
    </xf>
    <xf numFmtId="1" fontId="3" fillId="0" borderId="25" xfId="11" applyNumberFormat="1" applyFont="1" applyBorder="1" applyAlignment="1">
      <alignment vertical="center" wrapText="1"/>
    </xf>
    <xf numFmtId="0" fontId="3" fillId="0" borderId="26" xfId="11" applyFont="1" applyBorder="1" applyAlignment="1">
      <alignment horizontal="left" vertical="center" wrapText="1" readingOrder="1"/>
    </xf>
    <xf numFmtId="10" fontId="3" fillId="0" borderId="1" xfId="11" applyNumberFormat="1" applyFont="1" applyBorder="1" applyAlignment="1">
      <alignment horizontal="center" vertical="center" wrapText="1"/>
    </xf>
    <xf numFmtId="1" fontId="3" fillId="0" borderId="1" xfId="11" applyNumberFormat="1" applyFont="1" applyBorder="1" applyAlignment="1">
      <alignment vertical="center" wrapText="1"/>
    </xf>
    <xf numFmtId="1" fontId="3" fillId="0" borderId="27" xfId="11" applyNumberFormat="1" applyFont="1" applyBorder="1" applyAlignment="1">
      <alignment vertical="center" wrapText="1"/>
    </xf>
    <xf numFmtId="0" fontId="3" fillId="0" borderId="1" xfId="11" applyFont="1" applyBorder="1" applyAlignment="1">
      <alignment horizontal="center" vertical="center" wrapText="1"/>
    </xf>
    <xf numFmtId="0" fontId="3" fillId="0" borderId="28" xfId="11" applyFont="1" applyBorder="1" applyAlignment="1">
      <alignment horizontal="left" vertical="center" wrapText="1" readingOrder="1"/>
    </xf>
    <xf numFmtId="0" fontId="3" fillId="0" borderId="29" xfId="11" applyFont="1" applyBorder="1" applyAlignment="1">
      <alignment horizontal="center" vertical="center" wrapText="1"/>
    </xf>
    <xf numFmtId="1" fontId="3" fillId="0" borderId="29" xfId="11" applyNumberFormat="1" applyFont="1" applyBorder="1" applyAlignment="1">
      <alignment vertical="center" wrapText="1"/>
    </xf>
    <xf numFmtId="1" fontId="3" fillId="0" borderId="30" xfId="11" applyNumberFormat="1" applyFont="1" applyBorder="1" applyAlignment="1">
      <alignment vertical="center" wrapText="1"/>
    </xf>
    <xf numFmtId="0" fontId="3" fillId="0" borderId="5" xfId="11" applyFont="1" applyBorder="1" applyAlignment="1">
      <alignment horizontal="left" vertical="center" wrapText="1" readingOrder="1"/>
    </xf>
    <xf numFmtId="0" fontId="3" fillId="0" borderId="0" xfId="11" applyFont="1" applyAlignment="1">
      <alignment vertical="center" wrapText="1"/>
    </xf>
    <xf numFmtId="1" fontId="3" fillId="0" borderId="0" xfId="11" applyNumberFormat="1" applyFont="1" applyAlignment="1">
      <alignment vertical="center" wrapText="1"/>
    </xf>
    <xf numFmtId="0" fontId="3" fillId="0" borderId="5" xfId="11" applyFont="1" applyBorder="1" applyAlignment="1">
      <alignment vertical="center"/>
    </xf>
    <xf numFmtId="0" fontId="3" fillId="0" borderId="8" xfId="11" applyFont="1" applyBorder="1" applyAlignment="1">
      <alignment vertical="center"/>
    </xf>
    <xf numFmtId="0" fontId="3" fillId="0" borderId="39" xfId="11" applyFont="1" applyBorder="1" applyAlignment="1">
      <alignment horizontal="left" vertical="center" wrapText="1" readingOrder="1"/>
    </xf>
    <xf numFmtId="2" fontId="3" fillId="0" borderId="36" xfId="11" applyNumberFormat="1" applyFont="1" applyBorder="1" applyAlignment="1">
      <alignment horizontal="center" vertical="center" wrapText="1"/>
    </xf>
    <xf numFmtId="2" fontId="3" fillId="0" borderId="40" xfId="11" applyNumberFormat="1" applyFont="1" applyBorder="1" applyAlignment="1">
      <alignment horizontal="center" vertical="center" wrapText="1"/>
    </xf>
    <xf numFmtId="2" fontId="3" fillId="0" borderId="1" xfId="11" applyNumberFormat="1" applyFont="1" applyBorder="1" applyAlignment="1">
      <alignment horizontal="center" vertical="center" wrapText="1"/>
    </xf>
    <xf numFmtId="2" fontId="3" fillId="0" borderId="27" xfId="11" applyNumberFormat="1" applyFont="1" applyBorder="1" applyAlignment="1">
      <alignment horizontal="center" vertical="center" wrapText="1"/>
    </xf>
    <xf numFmtId="2" fontId="3" fillId="0" borderId="1" xfId="11" applyNumberFormat="1" applyFont="1" applyBorder="1" applyAlignment="1">
      <alignment horizontal="center" vertical="center" wrapText="1" readingOrder="1"/>
    </xf>
    <xf numFmtId="2" fontId="3" fillId="0" borderId="27" xfId="11" applyNumberFormat="1" applyFont="1" applyBorder="1" applyAlignment="1">
      <alignment horizontal="center" vertical="center" wrapText="1" readingOrder="1"/>
    </xf>
    <xf numFmtId="0" fontId="4" fillId="0" borderId="41" xfId="11" applyFont="1" applyBorder="1" applyAlignment="1">
      <alignment horizontal="center" vertical="center" wrapText="1"/>
    </xf>
    <xf numFmtId="2" fontId="3" fillId="0" borderId="36" xfId="11" applyNumberFormat="1" applyFont="1" applyBorder="1" applyAlignment="1">
      <alignment horizontal="center" vertical="center" wrapText="1" readingOrder="1"/>
    </xf>
    <xf numFmtId="2" fontId="3" fillId="0" borderId="42" xfId="11" applyNumberFormat="1" applyFont="1" applyBorder="1" applyAlignment="1">
      <alignment horizontal="center" vertical="center" wrapText="1" readingOrder="1"/>
    </xf>
    <xf numFmtId="2" fontId="3" fillId="0" borderId="40" xfId="11" applyNumberFormat="1" applyFont="1" applyBorder="1" applyAlignment="1">
      <alignment horizontal="center" vertical="center" wrapText="1" readingOrder="1"/>
    </xf>
    <xf numFmtId="2" fontId="3" fillId="0" borderId="34" xfId="11" applyNumberFormat="1" applyFont="1" applyBorder="1" applyAlignment="1">
      <alignment horizontal="center" vertical="center" wrapText="1"/>
    </xf>
    <xf numFmtId="2" fontId="3" fillId="0" borderId="34" xfId="11" applyNumberFormat="1" applyFont="1" applyBorder="1" applyAlignment="1">
      <alignment horizontal="center" vertical="center" wrapText="1" readingOrder="1"/>
    </xf>
    <xf numFmtId="0" fontId="3" fillId="0" borderId="20" xfId="11" applyFont="1" applyBorder="1" applyAlignment="1">
      <alignment horizontal="left" vertical="center" wrapText="1" readingOrder="1"/>
    </xf>
    <xf numFmtId="2" fontId="3" fillId="0" borderId="18" xfId="11" applyNumberFormat="1" applyFont="1" applyBorder="1" applyAlignment="1">
      <alignment horizontal="center" vertical="center" wrapText="1"/>
    </xf>
    <xf numFmtId="2" fontId="3" fillId="0" borderId="18" xfId="11" applyNumberFormat="1" applyFont="1" applyBorder="1" applyAlignment="1">
      <alignment horizontal="center" vertical="center" wrapText="1" readingOrder="1"/>
    </xf>
    <xf numFmtId="2" fontId="3" fillId="0" borderId="43" xfId="11" applyNumberFormat="1" applyFont="1" applyBorder="1" applyAlignment="1">
      <alignment horizontal="center" vertical="center" wrapText="1" readingOrder="1"/>
    </xf>
    <xf numFmtId="2" fontId="3" fillId="0" borderId="44" xfId="11" applyNumberFormat="1" applyFont="1" applyBorder="1" applyAlignment="1">
      <alignment horizontal="center" vertical="center" wrapText="1" readingOrder="1"/>
    </xf>
    <xf numFmtId="2" fontId="3" fillId="0" borderId="29" xfId="11" applyNumberFormat="1" applyFont="1" applyBorder="1" applyAlignment="1">
      <alignment horizontal="center" vertical="center" wrapText="1"/>
    </xf>
    <xf numFmtId="2" fontId="3" fillId="0" borderId="45" xfId="11" applyNumberFormat="1" applyFont="1" applyBorder="1" applyAlignment="1">
      <alignment horizontal="center" vertical="center" wrapText="1"/>
    </xf>
    <xf numFmtId="2" fontId="3" fillId="0" borderId="30" xfId="11" applyNumberFormat="1" applyFont="1" applyBorder="1" applyAlignment="1">
      <alignment horizontal="center" vertical="center" wrapText="1"/>
    </xf>
    <xf numFmtId="0" fontId="5" fillId="2" borderId="2" xfId="3" applyFont="1" applyFill="1" applyBorder="1" applyAlignment="1">
      <alignment vertical="top"/>
    </xf>
    <xf numFmtId="0" fontId="5" fillId="2" borderId="3" xfId="3" applyFont="1" applyFill="1" applyBorder="1" applyAlignment="1">
      <alignment vertical="top"/>
    </xf>
    <xf numFmtId="0" fontId="5" fillId="2" borderId="3" xfId="3" applyFont="1" applyFill="1" applyBorder="1" applyAlignment="1">
      <alignment horizontal="center" vertical="top"/>
    </xf>
    <xf numFmtId="0" fontId="5" fillId="2" borderId="3" xfId="2" applyFont="1" applyFill="1" applyBorder="1" applyAlignment="1">
      <alignment vertical="top"/>
    </xf>
    <xf numFmtId="0" fontId="5" fillId="2" borderId="4" xfId="2" applyFont="1" applyFill="1" applyBorder="1" applyAlignment="1">
      <alignment vertical="top"/>
    </xf>
    <xf numFmtId="0" fontId="7" fillId="2" borderId="6" xfId="2" applyFont="1" applyFill="1" applyBorder="1" applyAlignment="1">
      <alignment vertical="top"/>
    </xf>
    <xf numFmtId="0" fontId="5" fillId="2" borderId="6" xfId="2" applyFont="1" applyFill="1" applyBorder="1" applyAlignment="1">
      <alignment vertical="top"/>
    </xf>
    <xf numFmtId="166" fontId="5" fillId="2" borderId="9" xfId="10" applyNumberFormat="1" applyFont="1" applyFill="1" applyBorder="1" applyAlignment="1">
      <alignment vertical="top"/>
    </xf>
    <xf numFmtId="17" fontId="4" fillId="0" borderId="12" xfId="3" applyNumberFormat="1" applyFont="1" applyBorder="1" applyAlignment="1">
      <alignment horizontal="center" vertical="top" wrapText="1"/>
    </xf>
    <xf numFmtId="17" fontId="4" fillId="0" borderId="25" xfId="3" applyNumberFormat="1" applyFont="1" applyBorder="1" applyAlignment="1">
      <alignment horizontal="center" vertical="top" wrapText="1"/>
    </xf>
    <xf numFmtId="0" fontId="4" fillId="0" borderId="1" xfId="3" applyFont="1" applyBorder="1" applyAlignment="1">
      <alignment horizontal="center" vertical="top" wrapText="1"/>
    </xf>
    <xf numFmtId="17" fontId="4" fillId="0" borderId="27" xfId="3" applyNumberFormat="1" applyFont="1" applyBorder="1" applyAlignment="1">
      <alignment horizontal="center" vertical="top" wrapText="1"/>
    </xf>
    <xf numFmtId="0" fontId="4" fillId="0" borderId="28" xfId="3" applyFont="1" applyBorder="1" applyAlignment="1">
      <alignment horizontal="center" vertical="top" wrapText="1"/>
    </xf>
    <xf numFmtId="0" fontId="4" fillId="0" borderId="29" xfId="3" applyFont="1" applyBorder="1" applyAlignment="1">
      <alignment horizontal="center" vertical="top" wrapText="1"/>
    </xf>
    <xf numFmtId="0" fontId="4" fillId="0" borderId="30" xfId="3" applyFont="1" applyBorder="1" applyAlignment="1">
      <alignment horizontal="center" vertical="top" wrapText="1"/>
    </xf>
    <xf numFmtId="0" fontId="5" fillId="0" borderId="39" xfId="3" applyFont="1" applyBorder="1" applyAlignment="1">
      <alignment horizontal="center" vertical="top" wrapText="1"/>
    </xf>
    <xf numFmtId="0" fontId="4" fillId="0" borderId="36" xfId="3" applyFont="1" applyBorder="1" applyAlignment="1">
      <alignment horizontal="left" vertical="top" wrapText="1"/>
    </xf>
    <xf numFmtId="0" fontId="5" fillId="0" borderId="36" xfId="3" applyFont="1" applyBorder="1" applyAlignment="1">
      <alignment horizontal="center" vertical="top" wrapText="1"/>
    </xf>
    <xf numFmtId="1" fontId="5" fillId="0" borderId="36" xfId="9" applyNumberFormat="1" applyFont="1" applyFill="1" applyBorder="1" applyAlignment="1">
      <alignment horizontal="right" vertical="top"/>
    </xf>
    <xf numFmtId="1" fontId="5" fillId="0" borderId="25" xfId="9" applyNumberFormat="1" applyFont="1" applyFill="1" applyBorder="1" applyAlignment="1">
      <alignment horizontal="right" vertical="top" wrapText="1"/>
    </xf>
    <xf numFmtId="0" fontId="5" fillId="0" borderId="26" xfId="3" applyFont="1" applyBorder="1" applyAlignment="1">
      <alignment horizontal="center" vertical="top" wrapText="1"/>
    </xf>
    <xf numFmtId="49" fontId="5" fillId="0" borderId="1" xfId="3" applyNumberFormat="1" applyFont="1" applyBorder="1" applyAlignment="1">
      <alignment horizontal="left" vertical="top" wrapText="1"/>
    </xf>
    <xf numFmtId="0" fontId="5" fillId="0" borderId="1" xfId="3" applyFont="1" applyBorder="1" applyAlignment="1">
      <alignment horizontal="center" vertical="top" wrapText="1"/>
    </xf>
    <xf numFmtId="1" fontId="5" fillId="0" borderId="1" xfId="9" applyNumberFormat="1" applyFont="1" applyFill="1" applyBorder="1" applyAlignment="1">
      <alignment horizontal="right" vertical="top"/>
    </xf>
    <xf numFmtId="1" fontId="5" fillId="0" borderId="27" xfId="9" applyNumberFormat="1" applyFont="1" applyFill="1" applyBorder="1" applyAlignment="1">
      <alignment horizontal="right" vertical="top"/>
    </xf>
    <xf numFmtId="1" fontId="5" fillId="0" borderId="1" xfId="9" applyNumberFormat="1" applyFont="1" applyFill="1" applyBorder="1" applyAlignment="1">
      <alignment horizontal="right" vertical="top" wrapText="1"/>
    </xf>
    <xf numFmtId="1" fontId="5" fillId="0" borderId="27" xfId="9" applyNumberFormat="1" applyFont="1" applyFill="1" applyBorder="1" applyAlignment="1">
      <alignment horizontal="right" vertical="top" wrapText="1"/>
    </xf>
    <xf numFmtId="49" fontId="4" fillId="0" borderId="1" xfId="3" applyNumberFormat="1" applyFont="1" applyBorder="1" applyAlignment="1">
      <alignment horizontal="left" vertical="top" wrapText="1"/>
    </xf>
    <xf numFmtId="0" fontId="5" fillId="0" borderId="1" xfId="3" applyFont="1" applyBorder="1" applyAlignment="1">
      <alignment horizontal="left" vertical="top" wrapText="1"/>
    </xf>
    <xf numFmtId="0" fontId="4" fillId="0" borderId="1" xfId="3" applyFont="1" applyBorder="1" applyAlignment="1">
      <alignment horizontal="left" vertical="top" wrapText="1"/>
    </xf>
    <xf numFmtId="2" fontId="5" fillId="0" borderId="1" xfId="9" applyNumberFormat="1" applyFont="1" applyFill="1" applyBorder="1" applyAlignment="1">
      <alignment horizontal="right" vertical="top" wrapText="1"/>
    </xf>
    <xf numFmtId="2" fontId="5" fillId="0" borderId="27" xfId="9" applyNumberFormat="1" applyFont="1" applyFill="1" applyBorder="1" applyAlignment="1">
      <alignment horizontal="right" vertical="top" wrapText="1"/>
    </xf>
    <xf numFmtId="0" fontId="5" fillId="0" borderId="18" xfId="3" applyFont="1" applyBorder="1" applyAlignment="1">
      <alignment horizontal="left" vertical="top" wrapText="1"/>
    </xf>
    <xf numFmtId="0" fontId="5" fillId="0" borderId="18" xfId="3" applyFont="1" applyBorder="1" applyAlignment="1">
      <alignment horizontal="center" vertical="top" wrapText="1"/>
    </xf>
    <xf numFmtId="1" fontId="5" fillId="0" borderId="18" xfId="9" applyNumberFormat="1" applyFont="1" applyFill="1" applyBorder="1" applyAlignment="1">
      <alignment horizontal="right" vertical="top" wrapText="1"/>
    </xf>
    <xf numFmtId="1" fontId="5" fillId="0" borderId="44" xfId="9" applyNumberFormat="1" applyFont="1" applyFill="1" applyBorder="1" applyAlignment="1">
      <alignment horizontal="right" vertical="top" wrapText="1"/>
    </xf>
    <xf numFmtId="10" fontId="5" fillId="0" borderId="18" xfId="1" applyNumberFormat="1" applyFont="1" applyFill="1" applyBorder="1" applyAlignment="1">
      <alignment horizontal="right" vertical="top" wrapText="1"/>
    </xf>
    <xf numFmtId="0" fontId="5" fillId="0" borderId="28" xfId="3" applyFont="1" applyBorder="1" applyAlignment="1">
      <alignment horizontal="center" vertical="top" wrapText="1"/>
    </xf>
    <xf numFmtId="0" fontId="4" fillId="0" borderId="29" xfId="3" applyFont="1" applyBorder="1" applyAlignment="1">
      <alignment horizontal="left" vertical="top" wrapText="1"/>
    </xf>
    <xf numFmtId="0" fontId="5" fillId="0" borderId="29" xfId="3" applyFont="1" applyBorder="1" applyAlignment="1">
      <alignment horizontal="center" vertical="top" wrapText="1"/>
    </xf>
    <xf numFmtId="1" fontId="5" fillId="0" borderId="29" xfId="9" applyNumberFormat="1" applyFont="1" applyFill="1" applyBorder="1" applyAlignment="1">
      <alignment horizontal="right" vertical="top" wrapText="1"/>
    </xf>
    <xf numFmtId="1" fontId="5" fillId="0" borderId="30" xfId="9" applyNumberFormat="1" applyFont="1" applyFill="1" applyBorder="1" applyAlignment="1">
      <alignment horizontal="right" vertical="top" wrapText="1"/>
    </xf>
    <xf numFmtId="0" fontId="5" fillId="0" borderId="2" xfId="3" applyFont="1" applyBorder="1" applyAlignment="1">
      <alignment vertical="top"/>
    </xf>
    <xf numFmtId="0" fontId="5" fillId="0" borderId="3" xfId="3" applyFont="1" applyBorder="1" applyAlignment="1">
      <alignment vertical="top"/>
    </xf>
    <xf numFmtId="0" fontId="5" fillId="0" borderId="3" xfId="3" applyFont="1" applyBorder="1" applyAlignment="1">
      <alignment horizontal="center" vertical="top"/>
    </xf>
    <xf numFmtId="0" fontId="5" fillId="0" borderId="3" xfId="2" applyFont="1" applyBorder="1" applyAlignment="1">
      <alignment vertical="top"/>
    </xf>
    <xf numFmtId="0" fontId="4" fillId="0" borderId="0" xfId="3" applyFont="1" applyAlignment="1">
      <alignment vertical="top"/>
    </xf>
    <xf numFmtId="0" fontId="4" fillId="0" borderId="5" xfId="2" applyFont="1" applyBorder="1" applyAlignment="1">
      <alignment vertical="top"/>
    </xf>
    <xf numFmtId="166" fontId="5" fillId="0" borderId="0" xfId="10" applyNumberFormat="1" applyFont="1" applyFill="1" applyBorder="1" applyAlignment="1">
      <alignment vertical="top"/>
    </xf>
    <xf numFmtId="17" fontId="4" fillId="0" borderId="12" xfId="2" applyNumberFormat="1" applyFont="1" applyBorder="1" applyAlignment="1">
      <alignment vertical="top"/>
    </xf>
    <xf numFmtId="17" fontId="4" fillId="0" borderId="14" xfId="2" applyNumberFormat="1" applyFont="1" applyBorder="1" applyAlignment="1">
      <alignment vertical="top"/>
    </xf>
    <xf numFmtId="0" fontId="5" fillId="0" borderId="11" xfId="2" applyFont="1" applyBorder="1" applyAlignment="1">
      <alignment horizontal="center" vertical="top" wrapText="1"/>
    </xf>
    <xf numFmtId="2" fontId="5" fillId="0" borderId="11" xfId="2" applyNumberFormat="1" applyFont="1" applyBorder="1" applyAlignment="1">
      <alignment horizontal="right" vertical="top"/>
    </xf>
    <xf numFmtId="2" fontId="5" fillId="0" borderId="25" xfId="2" applyNumberFormat="1" applyFont="1" applyBorder="1" applyAlignment="1">
      <alignment horizontal="right" vertical="top"/>
    </xf>
    <xf numFmtId="0" fontId="5" fillId="0" borderId="1" xfId="2" applyFont="1" applyBorder="1" applyAlignment="1">
      <alignment horizontal="center" vertical="top" wrapText="1"/>
    </xf>
    <xf numFmtId="2" fontId="5" fillId="0" borderId="1" xfId="2" applyNumberFormat="1" applyFont="1" applyBorder="1" applyAlignment="1">
      <alignment horizontal="right" vertical="top"/>
    </xf>
    <xf numFmtId="2" fontId="5" fillId="0" borderId="27" xfId="2" applyNumberFormat="1" applyFont="1" applyBorder="1" applyAlignment="1">
      <alignment horizontal="right" vertical="top"/>
    </xf>
    <xf numFmtId="165" fontId="5" fillId="0" borderId="1" xfId="9" applyFont="1" applyFill="1" applyBorder="1" applyAlignment="1">
      <alignment vertical="top" wrapText="1"/>
    </xf>
    <xf numFmtId="165" fontId="5" fillId="0" borderId="1" xfId="9" applyFont="1" applyFill="1" applyBorder="1" applyAlignment="1">
      <alignment horizontal="center" vertical="top" wrapText="1"/>
    </xf>
    <xf numFmtId="2" fontId="5" fillId="0" borderId="1" xfId="9" applyNumberFormat="1" applyFont="1" applyFill="1" applyBorder="1" applyAlignment="1">
      <alignment horizontal="right" vertical="top"/>
    </xf>
    <xf numFmtId="1" fontId="5" fillId="0" borderId="1" xfId="2" applyNumberFormat="1" applyFont="1" applyBorder="1" applyAlignment="1">
      <alignment horizontal="right" vertical="top"/>
    </xf>
    <xf numFmtId="1" fontId="5" fillId="0" borderId="27" xfId="2" applyNumberFormat="1" applyFont="1" applyBorder="1" applyAlignment="1">
      <alignment horizontal="right" vertical="top"/>
    </xf>
    <xf numFmtId="0" fontId="5" fillId="0" borderId="29" xfId="2" applyFont="1" applyBorder="1" applyAlignment="1">
      <alignment vertical="top" wrapText="1"/>
    </xf>
    <xf numFmtId="0" fontId="5" fillId="0" borderId="29" xfId="2" applyFont="1" applyBorder="1" applyAlignment="1">
      <alignment horizontal="center" vertical="top" wrapText="1"/>
    </xf>
    <xf numFmtId="0" fontId="15" fillId="0" borderId="0" xfId="3" applyFont="1" applyAlignment="1">
      <alignment vertical="center"/>
    </xf>
    <xf numFmtId="0" fontId="16" fillId="0" borderId="0" xfId="3" applyFont="1" applyAlignment="1">
      <alignment vertical="center"/>
    </xf>
    <xf numFmtId="0" fontId="15" fillId="0" borderId="1" xfId="3" applyFont="1" applyBorder="1" applyAlignment="1">
      <alignment horizontal="center" vertical="center" wrapText="1"/>
    </xf>
    <xf numFmtId="0" fontId="16" fillId="0" borderId="1" xfId="3" applyFont="1" applyBorder="1" applyAlignment="1">
      <alignment horizontal="center" vertical="center"/>
    </xf>
    <xf numFmtId="0" fontId="16" fillId="0" borderId="1" xfId="3" applyFont="1" applyBorder="1" applyAlignment="1">
      <alignment vertical="center"/>
    </xf>
    <xf numFmtId="2" fontId="16" fillId="0" borderId="1" xfId="3" applyNumberFormat="1" applyFont="1" applyBorder="1" applyAlignment="1">
      <alignment horizontal="center" vertical="center"/>
    </xf>
    <xf numFmtId="0" fontId="16" fillId="0" borderId="1" xfId="3" applyFont="1" applyBorder="1" applyAlignment="1">
      <alignment vertical="center" wrapText="1"/>
    </xf>
    <xf numFmtId="2" fontId="16" fillId="3" borderId="1" xfId="3" applyNumberFormat="1" applyFont="1" applyFill="1" applyBorder="1" applyAlignment="1">
      <alignment horizontal="center" vertical="center"/>
    </xf>
    <xf numFmtId="0" fontId="15" fillId="0" borderId="1" xfId="3" applyFont="1" applyBorder="1" applyAlignment="1">
      <alignment horizontal="center" vertical="center"/>
    </xf>
    <xf numFmtId="2" fontId="15" fillId="0" borderId="1" xfId="3" applyNumberFormat="1" applyFont="1" applyBorder="1" applyAlignment="1">
      <alignment horizontal="center" vertical="center"/>
    </xf>
    <xf numFmtId="0" fontId="17" fillId="0" borderId="0" xfId="3" applyFont="1" applyAlignment="1">
      <alignment vertical="center"/>
    </xf>
    <xf numFmtId="0" fontId="18" fillId="0" borderId="0" xfId="3" applyFont="1" applyAlignment="1">
      <alignment vertical="center"/>
    </xf>
    <xf numFmtId="0" fontId="18" fillId="0" borderId="0" xfId="3" applyFont="1" applyAlignment="1">
      <alignment vertical="center" wrapText="1"/>
    </xf>
    <xf numFmtId="0" fontId="17" fillId="0" borderId="1" xfId="3" applyFont="1" applyBorder="1" applyAlignment="1">
      <alignment horizontal="center" vertical="center"/>
    </xf>
    <xf numFmtId="0" fontId="17" fillId="0" borderId="1" xfId="3" applyFont="1" applyBorder="1" applyAlignment="1">
      <alignment horizontal="center" vertical="center" wrapText="1"/>
    </xf>
    <xf numFmtId="0" fontId="18" fillId="0" borderId="1" xfId="3" applyFont="1" applyBorder="1" applyAlignment="1">
      <alignment vertical="center"/>
    </xf>
    <xf numFmtId="0" fontId="18" fillId="0" borderId="1" xfId="3" applyFont="1" applyBorder="1" applyAlignment="1">
      <alignment horizontal="center" vertical="center"/>
    </xf>
    <xf numFmtId="1" fontId="18" fillId="0" borderId="1" xfId="3" applyNumberFormat="1" applyFont="1" applyBorder="1" applyAlignment="1">
      <alignment horizontal="center" vertical="center"/>
    </xf>
    <xf numFmtId="0" fontId="18" fillId="0" borderId="1" xfId="3" applyFont="1" applyBorder="1" applyAlignment="1">
      <alignment horizontal="center" vertical="center" wrapText="1"/>
    </xf>
    <xf numFmtId="0" fontId="17" fillId="0" borderId="1" xfId="3" applyFont="1" applyBorder="1" applyAlignment="1">
      <alignment vertical="center"/>
    </xf>
    <xf numFmtId="2" fontId="15" fillId="0" borderId="1" xfId="3" applyNumberFormat="1" applyFont="1" applyBorder="1" applyAlignment="1">
      <alignment vertical="center"/>
    </xf>
    <xf numFmtId="0" fontId="5" fillId="0" borderId="0" xfId="2" applyFont="1" applyAlignment="1">
      <alignment horizontal="center" vertical="center"/>
    </xf>
    <xf numFmtId="0" fontId="3" fillId="0" borderId="0" xfId="2" applyFont="1" applyAlignment="1">
      <alignment vertical="center"/>
    </xf>
    <xf numFmtId="0" fontId="4" fillId="0" borderId="0" xfId="2" applyFont="1" applyAlignment="1">
      <alignment horizontal="left" vertical="center"/>
    </xf>
    <xf numFmtId="0" fontId="4" fillId="0" borderId="5" xfId="2" applyFont="1" applyBorder="1" applyAlignment="1">
      <alignment vertical="center"/>
    </xf>
    <xf numFmtId="0" fontId="4" fillId="0" borderId="0" xfId="2" applyFont="1" applyAlignment="1">
      <alignment vertical="center"/>
    </xf>
    <xf numFmtId="0" fontId="4" fillId="0" borderId="0" xfId="2" applyFont="1" applyAlignment="1">
      <alignment horizontal="center" vertical="center"/>
    </xf>
    <xf numFmtId="0" fontId="5" fillId="0" borderId="0" xfId="2" quotePrefix="1" applyFont="1" applyAlignment="1">
      <alignment vertical="center"/>
    </xf>
    <xf numFmtId="0" fontId="5" fillId="0" borderId="6" xfId="2" applyFont="1" applyBorder="1" applyAlignment="1">
      <alignment horizontal="center" vertical="center"/>
    </xf>
    <xf numFmtId="0" fontId="5" fillId="0" borderId="0" xfId="2" applyFont="1" applyAlignment="1">
      <alignment horizontal="left" vertical="center"/>
    </xf>
    <xf numFmtId="0" fontId="5" fillId="0" borderId="6" xfId="2" applyFont="1" applyBorder="1" applyAlignment="1">
      <alignment horizontal="left" vertical="center"/>
    </xf>
    <xf numFmtId="0" fontId="4" fillId="0" borderId="7" xfId="2" applyFont="1" applyBorder="1" applyAlignment="1">
      <alignment horizontal="center" vertical="center"/>
    </xf>
    <xf numFmtId="0" fontId="5" fillId="0" borderId="8" xfId="2" applyFont="1" applyBorder="1" applyAlignment="1">
      <alignment horizontal="center" vertical="center"/>
    </xf>
    <xf numFmtId="0" fontId="4" fillId="0" borderId="28" xfId="2" quotePrefix="1" applyFont="1" applyBorder="1" applyAlignment="1">
      <alignment horizontal="center" vertical="center" wrapText="1"/>
    </xf>
    <xf numFmtId="0" fontId="4" fillId="0" borderId="29" xfId="2" quotePrefix="1" applyFont="1" applyBorder="1" applyAlignment="1">
      <alignment horizontal="center" vertical="center" wrapText="1"/>
    </xf>
    <xf numFmtId="0" fontId="4" fillId="0" borderId="30" xfId="2" quotePrefix="1" applyFont="1" applyBorder="1" applyAlignment="1">
      <alignment horizontal="center" vertical="center" wrapText="1"/>
    </xf>
    <xf numFmtId="167" fontId="4" fillId="0" borderId="39" xfId="2" quotePrefix="1" applyNumberFormat="1" applyFont="1" applyBorder="1" applyAlignment="1">
      <alignment horizontal="center" vertical="center" wrapText="1"/>
    </xf>
    <xf numFmtId="0" fontId="4" fillId="0" borderId="36" xfId="2" applyFont="1" applyBorder="1" applyAlignment="1">
      <alignment horizontal="justify" vertical="center"/>
    </xf>
    <xf numFmtId="0" fontId="4" fillId="0" borderId="36" xfId="2" applyFont="1" applyBorder="1" applyAlignment="1">
      <alignment horizontal="center" vertical="center"/>
    </xf>
    <xf numFmtId="0" fontId="5" fillId="0" borderId="36" xfId="2" applyFont="1" applyBorder="1" applyAlignment="1">
      <alignment vertical="center"/>
    </xf>
    <xf numFmtId="0" fontId="5" fillId="0" borderId="36" xfId="2" applyFont="1" applyBorder="1" applyAlignment="1">
      <alignment horizontal="center" vertical="center"/>
    </xf>
    <xf numFmtId="0" fontId="5" fillId="0" borderId="40" xfId="2" applyFont="1" applyBorder="1" applyAlignment="1">
      <alignment vertical="center"/>
    </xf>
    <xf numFmtId="167" fontId="5" fillId="0" borderId="26" xfId="2" applyNumberFormat="1" applyFont="1" applyBorder="1" applyAlignment="1">
      <alignment horizontal="center" vertical="center"/>
    </xf>
    <xf numFmtId="0" fontId="5" fillId="0" borderId="1" xfId="12" applyFont="1" applyBorder="1" applyAlignment="1">
      <alignment vertical="center"/>
    </xf>
    <xf numFmtId="0" fontId="5" fillId="0" borderId="1" xfId="12" applyFont="1" applyBorder="1" applyAlignment="1">
      <alignment horizontal="center" vertical="center"/>
    </xf>
    <xf numFmtId="2" fontId="5" fillId="0" borderId="1" xfId="2" applyNumberFormat="1" applyFont="1" applyBorder="1" applyAlignment="1">
      <alignment horizontal="center" vertical="center"/>
    </xf>
    <xf numFmtId="0" fontId="5" fillId="0" borderId="27" xfId="2" applyFont="1" applyBorder="1" applyAlignment="1">
      <alignment vertical="center"/>
    </xf>
    <xf numFmtId="0" fontId="5" fillId="0" borderId="1" xfId="2" applyFont="1" applyBorder="1" applyAlignment="1">
      <alignment horizontal="center" vertical="center"/>
    </xf>
    <xf numFmtId="0" fontId="5" fillId="0" borderId="5" xfId="2" applyFont="1" applyBorder="1" applyAlignment="1">
      <alignment horizontal="center" vertical="center"/>
    </xf>
    <xf numFmtId="0" fontId="4" fillId="0" borderId="1" xfId="12" applyFont="1" applyBorder="1" applyAlignment="1">
      <alignment vertical="center"/>
    </xf>
    <xf numFmtId="0" fontId="4" fillId="0" borderId="1" xfId="12" applyFont="1" applyBorder="1" applyAlignment="1">
      <alignment horizontal="center" vertical="center"/>
    </xf>
    <xf numFmtId="2" fontId="4" fillId="0" borderId="1" xfId="12" applyNumberFormat="1" applyFont="1" applyBorder="1" applyAlignment="1">
      <alignment horizontal="center" vertical="center"/>
    </xf>
    <xf numFmtId="167" fontId="4" fillId="0" borderId="26" xfId="2" applyNumberFormat="1" applyFont="1" applyBorder="1" applyAlignment="1">
      <alignment horizontal="center" vertical="center"/>
    </xf>
    <xf numFmtId="0" fontId="4" fillId="0" borderId="1" xfId="2" applyFont="1" applyBorder="1" applyAlignment="1">
      <alignment horizontal="center" vertical="center"/>
    </xf>
    <xf numFmtId="0" fontId="5" fillId="0" borderId="1" xfId="2" applyFont="1" applyBorder="1" applyAlignment="1">
      <alignment horizontal="center" vertical="center" wrapText="1"/>
    </xf>
    <xf numFmtId="0" fontId="4" fillId="0" borderId="1" xfId="12" applyFont="1" applyBorder="1" applyAlignment="1">
      <alignment horizontal="justify" vertical="center"/>
    </xf>
    <xf numFmtId="2" fontId="4" fillId="0" borderId="1" xfId="2" applyNumberFormat="1" applyFont="1" applyBorder="1" applyAlignment="1">
      <alignment horizontal="center" vertical="center"/>
    </xf>
    <xf numFmtId="0" fontId="5" fillId="0" borderId="1" xfId="12" applyFont="1" applyBorder="1" applyAlignment="1">
      <alignment horizontal="center" vertical="center" wrapText="1"/>
    </xf>
    <xf numFmtId="2" fontId="3" fillId="0" borderId="0" xfId="2" applyNumberFormat="1" applyFont="1" applyAlignment="1">
      <alignment vertical="center"/>
    </xf>
    <xf numFmtId="2" fontId="5" fillId="0" borderId="26" xfId="2" applyNumberFormat="1" applyFont="1" applyBorder="1" applyAlignment="1">
      <alignment horizontal="center" vertical="center"/>
    </xf>
    <xf numFmtId="2" fontId="5" fillId="0" borderId="1" xfId="12" applyNumberFormat="1" applyFont="1" applyBorder="1" applyAlignment="1">
      <alignment horizontal="center" vertical="center" wrapText="1"/>
    </xf>
    <xf numFmtId="2" fontId="5" fillId="0" borderId="1" xfId="12" applyNumberFormat="1" applyFont="1" applyBorder="1" applyAlignment="1">
      <alignment horizontal="center" vertical="center"/>
    </xf>
    <xf numFmtId="2" fontId="5" fillId="4" borderId="1" xfId="2" applyNumberFormat="1" applyFont="1" applyFill="1" applyBorder="1" applyAlignment="1">
      <alignment horizontal="center" vertical="center"/>
    </xf>
    <xf numFmtId="2" fontId="5" fillId="0" borderId="35" xfId="12" applyNumberFormat="1" applyFont="1" applyBorder="1" applyAlignment="1">
      <alignment horizontal="center" vertical="center" wrapText="1"/>
    </xf>
    <xf numFmtId="1" fontId="4" fillId="0" borderId="1" xfId="2" applyNumberFormat="1" applyFont="1" applyBorder="1" applyAlignment="1">
      <alignment horizontal="center" vertical="center"/>
    </xf>
    <xf numFmtId="0" fontId="4" fillId="0" borderId="1" xfId="2" applyFont="1" applyBorder="1" applyAlignment="1">
      <alignment vertical="center" wrapText="1"/>
    </xf>
    <xf numFmtId="0" fontId="3" fillId="0" borderId="1" xfId="2" applyFont="1" applyBorder="1" applyAlignment="1">
      <alignment vertical="center"/>
    </xf>
    <xf numFmtId="0" fontId="3" fillId="0" borderId="1" xfId="2" applyFont="1" applyBorder="1" applyAlignment="1">
      <alignment horizontal="center" vertical="center"/>
    </xf>
    <xf numFmtId="167" fontId="4" fillId="0" borderId="53" xfId="2" applyNumberFormat="1" applyFont="1" applyBorder="1" applyAlignment="1">
      <alignment horizontal="center" vertical="center"/>
    </xf>
    <xf numFmtId="0" fontId="4" fillId="0" borderId="21" xfId="12" applyFont="1" applyBorder="1" applyAlignment="1">
      <alignment vertical="center"/>
    </xf>
    <xf numFmtId="1" fontId="4" fillId="0" borderId="29" xfId="12" applyNumberFormat="1" applyFont="1" applyBorder="1" applyAlignment="1">
      <alignment horizontal="center" vertical="center"/>
    </xf>
    <xf numFmtId="2" fontId="4" fillId="0" borderId="29" xfId="12" applyNumberFormat="1" applyFont="1" applyBorder="1" applyAlignment="1">
      <alignment horizontal="center" vertical="center"/>
    </xf>
    <xf numFmtId="0" fontId="5" fillId="0" borderId="30" xfId="2" applyFont="1" applyBorder="1" applyAlignment="1">
      <alignment vertical="center"/>
    </xf>
    <xf numFmtId="0" fontId="5" fillId="2" borderId="2" xfId="2" applyFont="1" applyFill="1" applyBorder="1" applyAlignment="1">
      <alignment horizontal="center" vertical="top"/>
    </xf>
    <xf numFmtId="0" fontId="3" fillId="2" borderId="3" xfId="2" applyFont="1" applyFill="1" applyBorder="1" applyAlignment="1">
      <alignment vertical="top"/>
    </xf>
    <xf numFmtId="0" fontId="5" fillId="2" borderId="5" xfId="2" applyFont="1" applyFill="1" applyBorder="1" applyAlignment="1">
      <alignment horizontal="center" vertical="top"/>
    </xf>
    <xf numFmtId="0" fontId="4" fillId="2" borderId="0" xfId="2" applyFont="1" applyFill="1" applyAlignment="1">
      <alignment horizontal="justify" vertical="top" wrapText="1"/>
    </xf>
    <xf numFmtId="0" fontId="5" fillId="2" borderId="0" xfId="2" quotePrefix="1" applyFont="1" applyFill="1" applyAlignment="1">
      <alignment vertical="top"/>
    </xf>
    <xf numFmtId="0" fontId="22" fillId="0" borderId="0" xfId="2" applyFont="1" applyAlignment="1">
      <alignment horizontal="right" vertical="top"/>
    </xf>
    <xf numFmtId="0" fontId="5" fillId="2" borderId="7" xfId="2" applyFont="1" applyFill="1" applyBorder="1" applyAlignment="1">
      <alignment horizontal="center" vertical="top"/>
    </xf>
    <xf numFmtId="0" fontId="3" fillId="2" borderId="8" xfId="2" applyFont="1" applyFill="1" applyBorder="1" applyAlignment="1">
      <alignment vertical="top"/>
    </xf>
    <xf numFmtId="15" fontId="4" fillId="0" borderId="1" xfId="2" applyNumberFormat="1" applyFont="1" applyBorder="1" applyAlignment="1">
      <alignment horizontal="center" vertical="top" wrapText="1"/>
    </xf>
    <xf numFmtId="0" fontId="4" fillId="0" borderId="1" xfId="2" applyFont="1" applyBorder="1" applyAlignment="1">
      <alignment horizontal="center" vertical="top" wrapText="1"/>
    </xf>
    <xf numFmtId="0" fontId="4" fillId="0" borderId="11" xfId="2" applyFont="1" applyBorder="1" applyAlignment="1">
      <alignment horizontal="left" vertical="top" wrapText="1"/>
    </xf>
    <xf numFmtId="0" fontId="4" fillId="0" borderId="11" xfId="2" quotePrefix="1" applyFont="1" applyBorder="1" applyAlignment="1">
      <alignment horizontal="center" vertical="top" wrapText="1"/>
    </xf>
    <xf numFmtId="0" fontId="5" fillId="0" borderId="11" xfId="2" applyFont="1" applyBorder="1" applyAlignment="1">
      <alignment vertical="top"/>
    </xf>
    <xf numFmtId="2" fontId="5" fillId="0" borderId="1" xfId="2" applyNumberFormat="1" applyFont="1" applyBorder="1" applyAlignment="1">
      <alignment vertical="top"/>
    </xf>
    <xf numFmtId="2" fontId="5" fillId="0" borderId="27" xfId="2" applyNumberFormat="1" applyFont="1" applyBorder="1" applyAlignment="1">
      <alignment vertical="top"/>
    </xf>
    <xf numFmtId="10" fontId="5" fillId="0" borderId="1" xfId="2" applyNumberFormat="1" applyFont="1" applyBorder="1" applyAlignment="1">
      <alignment vertical="top"/>
    </xf>
    <xf numFmtId="10" fontId="5" fillId="0" borderId="27" xfId="2" applyNumberFormat="1" applyFont="1" applyBorder="1" applyAlignment="1">
      <alignment vertical="top"/>
    </xf>
    <xf numFmtId="2" fontId="5" fillId="0" borderId="1" xfId="10" applyNumberFormat="1" applyFont="1" applyBorder="1" applyAlignment="1">
      <alignment vertical="top"/>
    </xf>
    <xf numFmtId="0" fontId="5" fillId="2" borderId="2" xfId="2" applyFont="1" applyFill="1" applyBorder="1" applyAlignment="1">
      <alignment vertical="top"/>
    </xf>
    <xf numFmtId="0" fontId="7" fillId="2" borderId="4" xfId="2" applyFont="1" applyFill="1" applyBorder="1" applyAlignment="1">
      <alignment horizontal="right" vertical="top"/>
    </xf>
    <xf numFmtId="0" fontId="5" fillId="0" borderId="5" xfId="2" applyFont="1" applyBorder="1" applyAlignment="1">
      <alignment vertical="top"/>
    </xf>
    <xf numFmtId="0" fontId="4" fillId="2" borderId="6" xfId="2" applyFont="1" applyFill="1" applyBorder="1" applyAlignment="1">
      <alignment vertical="top"/>
    </xf>
    <xf numFmtId="0" fontId="5" fillId="0" borderId="0" xfId="2" applyFont="1" applyAlignment="1">
      <alignment horizontal="centerContinuous" vertical="top"/>
    </xf>
    <xf numFmtId="0" fontId="4" fillId="2" borderId="5" xfId="2" applyFont="1" applyFill="1" applyBorder="1" applyAlignment="1">
      <alignment horizontal="left" vertical="top"/>
    </xf>
    <xf numFmtId="0" fontId="4" fillId="2" borderId="0" xfId="2" applyFont="1" applyFill="1" applyAlignment="1">
      <alignment horizontal="left" vertical="top"/>
    </xf>
    <xf numFmtId="0" fontId="4" fillId="2" borderId="6" xfId="2" applyFont="1" applyFill="1" applyBorder="1" applyAlignment="1">
      <alignment horizontal="left" vertical="top"/>
    </xf>
    <xf numFmtId="0" fontId="4" fillId="2" borderId="5" xfId="2" applyFont="1" applyFill="1" applyBorder="1" applyAlignment="1">
      <alignment horizontal="center" vertical="top"/>
    </xf>
    <xf numFmtId="0" fontId="5" fillId="2" borderId="6" xfId="2" applyFont="1" applyFill="1" applyBorder="1" applyAlignment="1">
      <alignment horizontal="right" vertical="top"/>
    </xf>
    <xf numFmtId="0" fontId="5" fillId="0" borderId="6" xfId="2" applyFont="1" applyBorder="1" applyAlignment="1">
      <alignment vertical="top"/>
    </xf>
    <xf numFmtId="15" fontId="4" fillId="2" borderId="1" xfId="2" applyNumberFormat="1" applyFont="1" applyFill="1" applyBorder="1" applyAlignment="1">
      <alignment horizontal="center" vertical="top"/>
    </xf>
    <xf numFmtId="16" fontId="4" fillId="0" borderId="1" xfId="2" applyNumberFormat="1" applyFont="1" applyBorder="1" applyAlignment="1">
      <alignment horizontal="center" vertical="top"/>
    </xf>
    <xf numFmtId="0" fontId="5" fillId="2" borderId="1" xfId="2" applyFont="1" applyFill="1" applyBorder="1" applyAlignment="1">
      <alignment horizontal="left" vertical="top"/>
    </xf>
    <xf numFmtId="1" fontId="5" fillId="2" borderId="1" xfId="2" applyNumberFormat="1" applyFont="1" applyFill="1" applyBorder="1" applyAlignment="1">
      <alignment horizontal="center" vertical="top"/>
    </xf>
    <xf numFmtId="9" fontId="5" fillId="2" borderId="1" xfId="1" applyFont="1" applyFill="1" applyBorder="1" applyAlignment="1">
      <alignment horizontal="center" vertical="top"/>
    </xf>
    <xf numFmtId="0" fontId="4" fillId="2" borderId="1" xfId="2" applyFont="1" applyFill="1" applyBorder="1" applyAlignment="1">
      <alignment horizontal="left" vertical="top" wrapText="1"/>
    </xf>
    <xf numFmtId="2" fontId="4" fillId="2" borderId="1" xfId="2" applyNumberFormat="1" applyFont="1" applyFill="1" applyBorder="1" applyAlignment="1">
      <alignment horizontal="center" vertical="top"/>
    </xf>
    <xf numFmtId="1" fontId="4" fillId="0" borderId="1" xfId="2" applyNumberFormat="1" applyFont="1" applyBorder="1" applyAlignment="1">
      <alignment horizontal="center" vertical="top"/>
    </xf>
    <xf numFmtId="0" fontId="5" fillId="2" borderId="1" xfId="2" applyFont="1" applyFill="1" applyBorder="1" applyAlignment="1">
      <alignment vertical="top"/>
    </xf>
    <xf numFmtId="10" fontId="5" fillId="2" borderId="1" xfId="10" applyNumberFormat="1" applyFont="1" applyFill="1" applyBorder="1" applyAlignment="1" applyProtection="1">
      <alignment horizontal="center" vertical="top"/>
    </xf>
    <xf numFmtId="10" fontId="5" fillId="0" borderId="1" xfId="10" applyNumberFormat="1" applyFont="1" applyFill="1" applyBorder="1" applyAlignment="1" applyProtection="1">
      <alignment horizontal="center" vertical="top"/>
    </xf>
    <xf numFmtId="0" fontId="5" fillId="2" borderId="1" xfId="2" applyFont="1" applyFill="1" applyBorder="1" applyAlignment="1">
      <alignment vertical="top" wrapText="1"/>
    </xf>
    <xf numFmtId="0" fontId="4" fillId="2" borderId="27" xfId="2" applyFont="1" applyFill="1" applyBorder="1" applyAlignment="1">
      <alignment horizontal="center" vertical="top"/>
    </xf>
    <xf numFmtId="2" fontId="5" fillId="2" borderId="1" xfId="2" applyNumberFormat="1" applyFont="1" applyFill="1" applyBorder="1" applyAlignment="1">
      <alignment vertical="top"/>
    </xf>
    <xf numFmtId="2" fontId="5" fillId="2" borderId="27" xfId="2" applyNumberFormat="1" applyFont="1" applyFill="1" applyBorder="1" applyAlignment="1">
      <alignment vertical="top"/>
    </xf>
    <xf numFmtId="2" fontId="5" fillId="2" borderId="1" xfId="2" applyNumberFormat="1" applyFont="1" applyFill="1" applyBorder="1" applyAlignment="1">
      <alignment horizontal="right" vertical="top"/>
    </xf>
    <xf numFmtId="2" fontId="5" fillId="2" borderId="27" xfId="2" applyNumberFormat="1" applyFont="1" applyFill="1" applyBorder="1" applyAlignment="1">
      <alignment horizontal="right" vertical="top"/>
    </xf>
    <xf numFmtId="2" fontId="4" fillId="2" borderId="1" xfId="2" applyNumberFormat="1" applyFont="1" applyFill="1" applyBorder="1" applyAlignment="1">
      <alignment vertical="top"/>
    </xf>
    <xf numFmtId="2" fontId="4" fillId="2" borderId="27" xfId="2" applyNumberFormat="1" applyFont="1" applyFill="1" applyBorder="1" applyAlignment="1">
      <alignment vertical="top"/>
    </xf>
    <xf numFmtId="10" fontId="5" fillId="2" borderId="1" xfId="10" applyNumberFormat="1" applyFont="1" applyFill="1" applyBorder="1" applyAlignment="1" applyProtection="1">
      <alignment vertical="top"/>
    </xf>
    <xf numFmtId="10" fontId="5" fillId="2" borderId="27" xfId="10" applyNumberFormat="1" applyFont="1" applyFill="1" applyBorder="1" applyAlignment="1" applyProtection="1">
      <alignment vertical="top"/>
    </xf>
    <xf numFmtId="0" fontId="5" fillId="2" borderId="29" xfId="2" applyFont="1" applyFill="1" applyBorder="1" applyAlignment="1">
      <alignment horizontal="left" vertical="top"/>
    </xf>
    <xf numFmtId="0" fontId="5" fillId="2" borderId="30" xfId="2" applyFont="1" applyFill="1" applyBorder="1" applyAlignment="1">
      <alignment horizontal="center" vertical="top"/>
    </xf>
    <xf numFmtId="0" fontId="5" fillId="0" borderId="0" xfId="14" applyFont="1" applyAlignment="1">
      <alignment vertical="top"/>
    </xf>
    <xf numFmtId="0" fontId="7" fillId="2" borderId="0" xfId="2" applyFont="1" applyFill="1" applyAlignment="1">
      <alignment horizontal="right" vertical="top"/>
    </xf>
    <xf numFmtId="0" fontId="5" fillId="2" borderId="5" xfId="2" applyFont="1" applyFill="1" applyBorder="1" applyAlignment="1">
      <alignment horizontal="left" vertical="top"/>
    </xf>
    <xf numFmtId="0" fontId="4" fillId="2" borderId="0" xfId="2" applyFont="1" applyFill="1" applyAlignment="1">
      <alignment horizontal="right" vertical="top"/>
    </xf>
    <xf numFmtId="0" fontId="4" fillId="2" borderId="6" xfId="2" applyFont="1" applyFill="1" applyBorder="1" applyAlignment="1">
      <alignment horizontal="right" vertical="top"/>
    </xf>
    <xf numFmtId="15" fontId="7" fillId="0" borderId="1" xfId="2" applyNumberFormat="1" applyFont="1" applyBorder="1" applyAlignment="1">
      <alignment horizontal="center" vertical="top" wrapText="1"/>
    </xf>
    <xf numFmtId="1" fontId="7" fillId="0" borderId="18" xfId="2" applyNumberFormat="1" applyFont="1" applyBorder="1" applyAlignment="1">
      <alignment horizontal="center" vertical="top" wrapText="1"/>
    </xf>
    <xf numFmtId="0" fontId="4" fillId="0" borderId="20" xfId="2" quotePrefix="1" applyFont="1" applyBorder="1" applyAlignment="1">
      <alignment horizontal="center" vertical="top"/>
    </xf>
    <xf numFmtId="0" fontId="4" fillId="0" borderId="18" xfId="2" quotePrefix="1" applyFont="1" applyBorder="1" applyAlignment="1">
      <alignment horizontal="center" vertical="top"/>
    </xf>
    <xf numFmtId="0" fontId="4" fillId="2" borderId="29" xfId="3" applyFont="1" applyFill="1" applyBorder="1" applyAlignment="1">
      <alignment horizontal="center" vertical="top"/>
    </xf>
    <xf numFmtId="0" fontId="4" fillId="2" borderId="18" xfId="3" applyFont="1" applyFill="1" applyBorder="1" applyAlignment="1">
      <alignment horizontal="center" vertical="top"/>
    </xf>
    <xf numFmtId="0" fontId="4" fillId="0" borderId="18" xfId="3" applyFont="1" applyBorder="1" applyAlignment="1">
      <alignment horizontal="center" vertical="top"/>
    </xf>
    <xf numFmtId="0" fontId="4" fillId="2" borderId="44" xfId="3" applyFont="1" applyFill="1" applyBorder="1" applyAlignment="1">
      <alignment horizontal="center" vertical="top"/>
    </xf>
    <xf numFmtId="0" fontId="5" fillId="0" borderId="10" xfId="4" applyFont="1" applyBorder="1" applyAlignment="1">
      <alignment horizontal="center" vertical="top"/>
    </xf>
    <xf numFmtId="0" fontId="5" fillId="0" borderId="11" xfId="14" applyFont="1" applyBorder="1" applyAlignment="1">
      <alignment vertical="top" wrapText="1"/>
    </xf>
    <xf numFmtId="164" fontId="5" fillId="0" borderId="11" xfId="4" applyNumberFormat="1" applyFont="1" applyBorder="1" applyAlignment="1">
      <alignment horizontal="center" vertical="top"/>
    </xf>
    <xf numFmtId="164" fontId="5" fillId="0" borderId="11" xfId="4" applyNumberFormat="1" applyFont="1" applyBorder="1" applyAlignment="1">
      <alignment horizontal="center" vertical="top" wrapText="1"/>
    </xf>
    <xf numFmtId="2" fontId="5" fillId="0" borderId="36" xfId="4" applyNumberFormat="1" applyFont="1" applyBorder="1" applyAlignment="1">
      <alignment horizontal="center" vertical="top" wrapText="1"/>
    </xf>
    <xf numFmtId="2" fontId="5" fillId="0" borderId="36" xfId="4" applyNumberFormat="1" applyFont="1" applyBorder="1" applyAlignment="1">
      <alignment horizontal="center" vertical="top"/>
    </xf>
    <xf numFmtId="2" fontId="5" fillId="0" borderId="11" xfId="4" applyNumberFormat="1" applyFont="1" applyBorder="1" applyAlignment="1">
      <alignment horizontal="center" vertical="top"/>
    </xf>
    <xf numFmtId="2" fontId="5" fillId="0" borderId="11" xfId="14" applyNumberFormat="1" applyFont="1" applyBorder="1" applyAlignment="1">
      <alignment horizontal="center" vertical="top"/>
    </xf>
    <xf numFmtId="2" fontId="5" fillId="0" borderId="25" xfId="14" applyNumberFormat="1" applyFont="1" applyBorder="1" applyAlignment="1">
      <alignment horizontal="center" vertical="top"/>
    </xf>
    <xf numFmtId="0" fontId="5" fillId="0" borderId="39" xfId="4" applyFont="1" applyBorder="1" applyAlignment="1">
      <alignment horizontal="center" vertical="top"/>
    </xf>
    <xf numFmtId="0" fontId="5" fillId="0" borderId="1" xfId="14" applyFont="1" applyBorder="1" applyAlignment="1">
      <alignment vertical="top" wrapText="1"/>
    </xf>
    <xf numFmtId="2" fontId="5" fillId="0" borderId="1" xfId="14" applyNumberFormat="1" applyFont="1" applyBorder="1" applyAlignment="1">
      <alignment horizontal="center" vertical="top"/>
    </xf>
    <xf numFmtId="164" fontId="5" fillId="0" borderId="36" xfId="4" applyNumberFormat="1" applyFont="1" applyBorder="1" applyAlignment="1">
      <alignment horizontal="center" vertical="top" wrapText="1"/>
    </xf>
    <xf numFmtId="2" fontId="5" fillId="0" borderId="1" xfId="4" applyNumberFormat="1" applyFont="1" applyBorder="1" applyAlignment="1">
      <alignment horizontal="center" vertical="top" wrapText="1"/>
    </xf>
    <xf numFmtId="2" fontId="5" fillId="0" borderId="1" xfId="4" applyNumberFormat="1" applyFont="1" applyBorder="1" applyAlignment="1">
      <alignment horizontal="center" vertical="top"/>
    </xf>
    <xf numFmtId="2" fontId="5" fillId="0" borderId="36" xfId="14" applyNumberFormat="1" applyFont="1" applyBorder="1" applyAlignment="1">
      <alignment horizontal="center" vertical="top"/>
    </xf>
    <xf numFmtId="2" fontId="5" fillId="0" borderId="40" xfId="14" applyNumberFormat="1" applyFont="1" applyBorder="1" applyAlignment="1">
      <alignment horizontal="center" vertical="top"/>
    </xf>
    <xf numFmtId="1" fontId="5" fillId="0" borderId="1" xfId="4" applyNumberFormat="1" applyFont="1" applyBorder="1" applyAlignment="1">
      <alignment horizontal="center" vertical="top" wrapText="1"/>
    </xf>
    <xf numFmtId="1" fontId="5" fillId="0" borderId="1" xfId="4" applyNumberFormat="1" applyFont="1" applyBorder="1" applyAlignment="1">
      <alignment horizontal="center" vertical="top"/>
    </xf>
    <xf numFmtId="1" fontId="5" fillId="0" borderId="36" xfId="4" applyNumberFormat="1" applyFont="1" applyBorder="1" applyAlignment="1">
      <alignment horizontal="center" vertical="top"/>
    </xf>
    <xf numFmtId="1" fontId="5" fillId="0" borderId="36" xfId="14" applyNumberFormat="1" applyFont="1" applyBorder="1" applyAlignment="1">
      <alignment horizontal="center" vertical="top"/>
    </xf>
    <xf numFmtId="1" fontId="5" fillId="0" borderId="40" xfId="14" applyNumberFormat="1" applyFont="1" applyBorder="1" applyAlignment="1">
      <alignment horizontal="center" vertical="top"/>
    </xf>
    <xf numFmtId="0" fontId="5" fillId="0" borderId="1" xfId="14" applyFont="1" applyBorder="1" applyAlignment="1">
      <alignment horizontal="center" vertical="top"/>
    </xf>
    <xf numFmtId="1" fontId="5" fillId="0" borderId="1" xfId="14" applyNumberFormat="1" applyFont="1" applyBorder="1" applyAlignment="1">
      <alignment horizontal="center" vertical="top"/>
    </xf>
    <xf numFmtId="1" fontId="5" fillId="0" borderId="27" xfId="14" applyNumberFormat="1" applyFont="1" applyBorder="1" applyAlignment="1">
      <alignment horizontal="center" vertical="top"/>
    </xf>
    <xf numFmtId="2" fontId="5" fillId="0" borderId="27" xfId="14" applyNumberFormat="1" applyFont="1" applyBorder="1" applyAlignment="1">
      <alignment horizontal="center" vertical="top"/>
    </xf>
    <xf numFmtId="2" fontId="5" fillId="0" borderId="1" xfId="14" applyNumberFormat="1" applyFont="1" applyBorder="1" applyAlignment="1">
      <alignment horizontal="center" vertical="top" wrapText="1"/>
    </xf>
    <xf numFmtId="0" fontId="4" fillId="0" borderId="1" xfId="14" applyFont="1" applyBorder="1" applyAlignment="1">
      <alignment horizontal="center" vertical="top"/>
    </xf>
    <xf numFmtId="2" fontId="4" fillId="0" borderId="1" xfId="14" applyNumberFormat="1" applyFont="1" applyBorder="1" applyAlignment="1">
      <alignment horizontal="center" vertical="top"/>
    </xf>
    <xf numFmtId="0" fontId="5" fillId="0" borderId="28" xfId="4" applyFont="1" applyBorder="1" applyAlignment="1">
      <alignment horizontal="center" vertical="top"/>
    </xf>
    <xf numFmtId="0" fontId="4" fillId="0" borderId="29" xfId="14" applyFont="1" applyBorder="1" applyAlignment="1">
      <alignment vertical="top" wrapText="1"/>
    </xf>
    <xf numFmtId="2" fontId="4" fillId="0" borderId="29" xfId="14" applyNumberFormat="1" applyFont="1" applyBorder="1" applyAlignment="1">
      <alignment horizontal="center" vertical="top"/>
    </xf>
    <xf numFmtId="2" fontId="4" fillId="0" borderId="29" xfId="14" applyNumberFormat="1" applyFont="1" applyBorder="1" applyAlignment="1">
      <alignment vertical="top"/>
    </xf>
    <xf numFmtId="2" fontId="4" fillId="0" borderId="30" xfId="14" applyNumberFormat="1" applyFont="1" applyBorder="1" applyAlignment="1">
      <alignment horizontal="center" vertical="top"/>
    </xf>
    <xf numFmtId="0" fontId="5" fillId="0" borderId="0" xfId="14" applyFont="1" applyAlignment="1">
      <alignment horizontal="center" vertical="top"/>
    </xf>
    <xf numFmtId="0" fontId="4" fillId="0" borderId="2" xfId="14" applyFont="1" applyBorder="1" applyAlignment="1">
      <alignment vertical="top"/>
    </xf>
    <xf numFmtId="0" fontId="5" fillId="0" borderId="3" xfId="14" applyFont="1" applyBorder="1" applyAlignment="1">
      <alignment horizontal="center" vertical="top"/>
    </xf>
    <xf numFmtId="0" fontId="5" fillId="0" borderId="3" xfId="14" applyFont="1" applyBorder="1" applyAlignment="1">
      <alignment vertical="top"/>
    </xf>
    <xf numFmtId="0" fontId="5" fillId="0" borderId="4" xfId="14" applyFont="1" applyBorder="1" applyAlignment="1">
      <alignment vertical="top"/>
    </xf>
    <xf numFmtId="0" fontId="5" fillId="0" borderId="28" xfId="14" applyFont="1" applyBorder="1" applyAlignment="1">
      <alignment vertical="top"/>
    </xf>
    <xf numFmtId="0" fontId="5" fillId="0" borderId="29" xfId="14" applyFont="1" applyBorder="1" applyAlignment="1">
      <alignment horizontal="center" vertical="top"/>
    </xf>
    <xf numFmtId="0" fontId="5" fillId="0" borderId="29" xfId="14" applyFont="1" applyBorder="1" applyAlignment="1">
      <alignment vertical="top"/>
    </xf>
    <xf numFmtId="2" fontId="5" fillId="0" borderId="29" xfId="14" applyNumberFormat="1" applyFont="1" applyBorder="1" applyAlignment="1">
      <alignment horizontal="center" vertical="top"/>
    </xf>
    <xf numFmtId="2" fontId="5" fillId="0" borderId="30" xfId="14" applyNumberFormat="1" applyFont="1" applyBorder="1" applyAlignment="1">
      <alignment horizontal="center" vertical="top"/>
    </xf>
    <xf numFmtId="0" fontId="4" fillId="0" borderId="29" xfId="14" applyFont="1" applyBorder="1" applyAlignment="1">
      <alignment vertical="top"/>
    </xf>
    <xf numFmtId="0" fontId="4" fillId="2" borderId="0" xfId="2" applyFont="1" applyFill="1" applyAlignment="1">
      <alignment horizontal="center"/>
    </xf>
    <xf numFmtId="0" fontId="5" fillId="2" borderId="0" xfId="2" quotePrefix="1" applyFont="1" applyFill="1"/>
    <xf numFmtId="0" fontId="4" fillId="2" borderId="7" xfId="2" applyFont="1" applyFill="1" applyBorder="1"/>
    <xf numFmtId="0" fontId="4" fillId="2" borderId="8" xfId="2" applyFont="1" applyFill="1" applyBorder="1"/>
    <xf numFmtId="0" fontId="4" fillId="0" borderId="30" xfId="2" applyFont="1" applyBorder="1" applyAlignment="1">
      <alignment horizontal="center" vertical="center" wrapText="1"/>
    </xf>
    <xf numFmtId="0" fontId="4" fillId="0" borderId="42" xfId="2" applyFont="1" applyBorder="1" applyAlignment="1">
      <alignment horizontal="center" vertical="center" wrapText="1"/>
    </xf>
    <xf numFmtId="0" fontId="5" fillId="2" borderId="26" xfId="4" applyFont="1" applyFill="1" applyBorder="1" applyAlignment="1">
      <alignment horizontal="left" vertical="center" wrapText="1"/>
    </xf>
    <xf numFmtId="0" fontId="5" fillId="2" borderId="1" xfId="4" applyFont="1" applyFill="1" applyBorder="1" applyAlignment="1">
      <alignment horizontal="center" vertical="center" wrapText="1"/>
    </xf>
    <xf numFmtId="1" fontId="5" fillId="2" borderId="1" xfId="4" applyNumberFormat="1" applyFont="1" applyFill="1" applyBorder="1" applyAlignment="1">
      <alignment horizontal="center" vertical="center" wrapText="1"/>
    </xf>
    <xf numFmtId="0" fontId="5" fillId="2" borderId="26" xfId="4" applyFont="1" applyFill="1" applyBorder="1" applyAlignment="1">
      <alignment vertical="center" wrapText="1"/>
    </xf>
    <xf numFmtId="0" fontId="5" fillId="0" borderId="26" xfId="4" applyFont="1" applyBorder="1" applyAlignment="1">
      <alignment horizontal="left" vertical="center" wrapText="1"/>
    </xf>
    <xf numFmtId="0" fontId="5" fillId="0" borderId="1" xfId="4" applyFont="1" applyBorder="1" applyAlignment="1">
      <alignment horizontal="center" vertical="center" wrapText="1"/>
    </xf>
    <xf numFmtId="0" fontId="5" fillId="0" borderId="26" xfId="4" applyFont="1" applyBorder="1" applyAlignment="1">
      <alignment vertical="center" wrapText="1"/>
    </xf>
    <xf numFmtId="0" fontId="4" fillId="0" borderId="34" xfId="4" applyFont="1" applyBorder="1" applyAlignment="1">
      <alignment horizontal="center" vertical="center" wrapText="1"/>
    </xf>
    <xf numFmtId="2" fontId="5" fillId="0" borderId="1" xfId="4" applyNumberFormat="1" applyFont="1" applyBorder="1" applyAlignment="1">
      <alignment horizontal="center" vertical="center" wrapText="1"/>
    </xf>
    <xf numFmtId="2" fontId="5" fillId="5" borderId="1" xfId="4" applyNumberFormat="1" applyFont="1" applyFill="1" applyBorder="1" applyAlignment="1">
      <alignment horizontal="center" vertical="center" wrapText="1"/>
    </xf>
    <xf numFmtId="0" fontId="5" fillId="5" borderId="1" xfId="4" applyFont="1" applyFill="1" applyBorder="1" applyAlignment="1">
      <alignment horizontal="center" vertical="center" wrapText="1"/>
    </xf>
    <xf numFmtId="1" fontId="5" fillId="0" borderId="1" xfId="4" applyNumberFormat="1" applyFont="1" applyBorder="1" applyAlignment="1">
      <alignment horizontal="center" vertical="center" wrapText="1"/>
    </xf>
    <xf numFmtId="1" fontId="5" fillId="0" borderId="1" xfId="2" applyNumberFormat="1" applyFont="1" applyBorder="1" applyAlignment="1">
      <alignment horizontal="center" vertical="center" wrapText="1"/>
    </xf>
    <xf numFmtId="1" fontId="5" fillId="0" borderId="34" xfId="2" applyNumberFormat="1" applyFont="1" applyBorder="1" applyAlignment="1">
      <alignment horizontal="center" vertical="center" wrapText="1"/>
    </xf>
    <xf numFmtId="2" fontId="5" fillId="0" borderId="1" xfId="2" applyNumberFormat="1" applyFont="1" applyBorder="1" applyAlignment="1">
      <alignment horizontal="center" vertical="center" wrapText="1"/>
    </xf>
    <xf numFmtId="2" fontId="5" fillId="0" borderId="34" xfId="2" applyNumberFormat="1" applyFont="1" applyBorder="1" applyAlignment="1">
      <alignment horizontal="center" vertical="center" wrapText="1"/>
    </xf>
    <xf numFmtId="164" fontId="5" fillId="0" borderId="1" xfId="2" applyNumberFormat="1" applyFont="1" applyBorder="1" applyAlignment="1">
      <alignment horizontal="center" vertical="center" wrapText="1"/>
    </xf>
    <xf numFmtId="2" fontId="4" fillId="0" borderId="1" xfId="2" applyNumberFormat="1" applyFont="1" applyBorder="1" applyAlignment="1">
      <alignment horizontal="center" vertical="center" wrapText="1"/>
    </xf>
    <xf numFmtId="169" fontId="4" fillId="0" borderId="0" xfId="2" applyNumberFormat="1" applyFont="1" applyAlignment="1">
      <alignment horizontal="center" wrapText="1"/>
    </xf>
    <xf numFmtId="169" fontId="5" fillId="0" borderId="1" xfId="2" applyNumberFormat="1" applyFont="1" applyBorder="1" applyAlignment="1">
      <alignment horizontal="center" vertical="center" wrapText="1"/>
    </xf>
    <xf numFmtId="169" fontId="4" fillId="0" borderId="1" xfId="2"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169" fontId="4" fillId="0" borderId="1" xfId="2" applyNumberFormat="1" applyFont="1" applyBorder="1" applyAlignment="1">
      <alignment horizontal="center" vertical="center"/>
    </xf>
    <xf numFmtId="2" fontId="4" fillId="0" borderId="1" xfId="4" applyNumberFormat="1" applyFont="1" applyBorder="1" applyAlignment="1">
      <alignment horizontal="center" vertical="center" wrapText="1"/>
    </xf>
    <xf numFmtId="0" fontId="17" fillId="0" borderId="1" xfId="3" applyFont="1" applyBorder="1" applyAlignment="1">
      <alignment horizontal="center" vertical="top"/>
    </xf>
    <xf numFmtId="0" fontId="17" fillId="0" borderId="1" xfId="3" applyFont="1" applyBorder="1" applyAlignment="1">
      <alignment horizontal="center" vertical="top" wrapText="1"/>
    </xf>
    <xf numFmtId="0" fontId="18" fillId="0" borderId="0" xfId="3" applyFont="1" applyAlignment="1">
      <alignment vertical="top"/>
    </xf>
    <xf numFmtId="0" fontId="18" fillId="0" borderId="1" xfId="3" applyFont="1" applyBorder="1" applyAlignment="1">
      <alignment vertical="top" wrapText="1"/>
    </xf>
    <xf numFmtId="0" fontId="18" fillId="0" borderId="1" xfId="3" applyFont="1" applyBorder="1" applyAlignment="1">
      <alignment horizontal="center" vertical="top"/>
    </xf>
    <xf numFmtId="2" fontId="18" fillId="0" borderId="36" xfId="3" applyNumberFormat="1" applyFont="1" applyBorder="1" applyAlignment="1">
      <alignment vertical="top" wrapText="1"/>
    </xf>
    <xf numFmtId="0" fontId="18" fillId="0" borderId="1" xfId="3" applyFont="1" applyBorder="1" applyAlignment="1">
      <alignment vertical="top"/>
    </xf>
    <xf numFmtId="10" fontId="18" fillId="0" borderId="1" xfId="3" applyNumberFormat="1" applyFont="1" applyBorder="1" applyAlignment="1">
      <alignment vertical="top" wrapText="1"/>
    </xf>
    <xf numFmtId="2" fontId="18" fillId="0" borderId="1" xfId="3" applyNumberFormat="1" applyFont="1" applyBorder="1" applyAlignment="1">
      <alignment vertical="top" wrapText="1"/>
    </xf>
    <xf numFmtId="9" fontId="18" fillId="0" borderId="1" xfId="3" applyNumberFormat="1" applyFont="1" applyBorder="1" applyAlignment="1">
      <alignment vertical="top" wrapText="1"/>
    </xf>
    <xf numFmtId="0" fontId="17" fillId="0" borderId="0" xfId="3" applyFont="1" applyAlignment="1">
      <alignment vertical="top"/>
    </xf>
    <xf numFmtId="0" fontId="18" fillId="0" borderId="0" xfId="3" applyFont="1" applyAlignment="1">
      <alignment vertical="top" wrapText="1"/>
    </xf>
    <xf numFmtId="2" fontId="18" fillId="0" borderId="1" xfId="3" applyNumberFormat="1" applyFont="1" applyBorder="1" applyAlignment="1">
      <alignment vertical="top"/>
    </xf>
    <xf numFmtId="0" fontId="15" fillId="0" borderId="0" xfId="11" applyFont="1" applyAlignment="1">
      <alignment vertical="center"/>
    </xf>
    <xf numFmtId="0" fontId="16" fillId="0" borderId="0" xfId="11" applyFont="1" applyAlignment="1">
      <alignment vertical="center"/>
    </xf>
    <xf numFmtId="0" fontId="15" fillId="0" borderId="1" xfId="11" applyFont="1" applyBorder="1" applyAlignment="1">
      <alignment horizontal="center" vertical="center"/>
    </xf>
    <xf numFmtId="0" fontId="16" fillId="0" borderId="1" xfId="11" applyFont="1" applyBorder="1" applyAlignment="1">
      <alignment vertical="center"/>
    </xf>
    <xf numFmtId="0" fontId="16" fillId="0" borderId="1" xfId="11" applyFont="1" applyBorder="1" applyAlignment="1">
      <alignment horizontal="center" vertical="center"/>
    </xf>
    <xf numFmtId="2" fontId="16" fillId="0" borderId="1" xfId="11" applyNumberFormat="1" applyFont="1" applyBorder="1" applyAlignment="1">
      <alignment horizontal="center" vertical="center"/>
    </xf>
    <xf numFmtId="0" fontId="16" fillId="0" borderId="1" xfId="11" applyFont="1" applyBorder="1" applyAlignment="1">
      <alignment vertical="center" wrapText="1"/>
    </xf>
    <xf numFmtId="0" fontId="11" fillId="0" borderId="0" xfId="0" applyFont="1"/>
    <xf numFmtId="15" fontId="7" fillId="0" borderId="18" xfId="2" applyNumberFormat="1" applyFont="1" applyBorder="1" applyAlignment="1">
      <alignment horizontal="center" vertical="center" wrapText="1"/>
    </xf>
    <xf numFmtId="0" fontId="11" fillId="0" borderId="1" xfId="0" applyFont="1" applyBorder="1"/>
    <xf numFmtId="2" fontId="11" fillId="0" borderId="1" xfId="0" applyNumberFormat="1" applyFont="1" applyBorder="1"/>
    <xf numFmtId="0" fontId="11" fillId="0" borderId="26" xfId="0" applyFont="1" applyBorder="1" applyAlignment="1">
      <alignment horizontal="center"/>
    </xf>
    <xf numFmtId="2" fontId="11" fillId="0" borderId="27" xfId="0" applyNumberFormat="1" applyFont="1" applyBorder="1"/>
    <xf numFmtId="0" fontId="11" fillId="0" borderId="28" xfId="0" applyFont="1" applyBorder="1" applyAlignment="1">
      <alignment horizontal="center"/>
    </xf>
    <xf numFmtId="0" fontId="11" fillId="0" borderId="29" xfId="0" applyFont="1" applyBorder="1"/>
    <xf numFmtId="2" fontId="11" fillId="0" borderId="29" xfId="0" applyNumberFormat="1" applyFont="1" applyBorder="1"/>
    <xf numFmtId="2" fontId="11" fillId="0" borderId="30" xfId="0" applyNumberFormat="1" applyFont="1" applyBorder="1"/>
    <xf numFmtId="0" fontId="3" fillId="0" borderId="0" xfId="0" applyFont="1" applyAlignment="1">
      <alignment vertical="center"/>
    </xf>
    <xf numFmtId="0" fontId="4" fillId="0" borderId="0" xfId="0" applyFont="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vertical="center"/>
    </xf>
    <xf numFmtId="0" fontId="3" fillId="2" borderId="3" xfId="0" applyFont="1" applyFill="1" applyBorder="1" applyAlignment="1">
      <alignment vertical="center"/>
    </xf>
    <xf numFmtId="0" fontId="4"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vertical="center"/>
    </xf>
    <xf numFmtId="0" fontId="3" fillId="2" borderId="8" xfId="0" applyFont="1" applyFill="1" applyBorder="1" applyAlignment="1">
      <alignment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quotePrefix="1" applyFont="1" applyBorder="1" applyAlignment="1">
      <alignment horizontal="left" vertical="center" wrapText="1"/>
    </xf>
    <xf numFmtId="0" fontId="5" fillId="0" borderId="11" xfId="0"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vertical="center"/>
    </xf>
    <xf numFmtId="1" fontId="5" fillId="0" borderId="1" xfId="0" applyNumberFormat="1" applyFont="1" applyBorder="1" applyAlignment="1">
      <alignment vertical="center"/>
    </xf>
    <xf numFmtId="43" fontId="5" fillId="0" borderId="1" xfId="15" applyFont="1" applyBorder="1" applyAlignment="1">
      <alignment vertical="center"/>
    </xf>
    <xf numFmtId="1" fontId="5" fillId="0" borderId="1" xfId="0" applyNumberFormat="1" applyFont="1" applyBorder="1" applyAlignment="1">
      <alignment vertical="center" wrapText="1"/>
    </xf>
    <xf numFmtId="0" fontId="5" fillId="0" borderId="1" xfId="0" applyFont="1" applyBorder="1" applyAlignment="1">
      <alignment vertical="center" wrapText="1"/>
    </xf>
    <xf numFmtId="0" fontId="5" fillId="0" borderId="28" xfId="0" applyFont="1" applyBorder="1" applyAlignment="1">
      <alignment horizontal="center" vertical="center"/>
    </xf>
    <xf numFmtId="0" fontId="5" fillId="0" borderId="29" xfId="0" applyFont="1" applyBorder="1" applyAlignment="1">
      <alignment vertical="center" wrapText="1"/>
    </xf>
    <xf numFmtId="0" fontId="5" fillId="0" borderId="29" xfId="0" applyFont="1" applyBorder="1" applyAlignment="1">
      <alignment vertical="center"/>
    </xf>
    <xf numFmtId="0" fontId="7" fillId="0" borderId="0" xfId="0" applyFont="1" applyAlignment="1">
      <alignment vertical="center"/>
    </xf>
    <xf numFmtId="43" fontId="5" fillId="0" borderId="1" xfId="15"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vertical="center"/>
    </xf>
    <xf numFmtId="0" fontId="4" fillId="0" borderId="8" xfId="0" applyFont="1" applyFill="1" applyBorder="1" applyAlignment="1">
      <alignment horizontal="right" vertical="center"/>
    </xf>
    <xf numFmtId="0" fontId="4" fillId="0" borderId="9" xfId="0" applyFont="1" applyFill="1" applyBorder="1" applyAlignment="1">
      <alignment horizontal="right" vertical="center"/>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quotePrefix="1" applyFont="1" applyFill="1" applyBorder="1" applyAlignment="1">
      <alignment horizontal="center" vertical="center" wrapText="1"/>
    </xf>
    <xf numFmtId="0" fontId="5" fillId="0" borderId="25" xfId="0" applyFont="1" applyFill="1" applyBorder="1" applyAlignment="1">
      <alignment vertical="center"/>
    </xf>
    <xf numFmtId="0" fontId="5" fillId="0" borderId="11" xfId="0" applyFont="1" applyFill="1" applyBorder="1" applyAlignment="1">
      <alignment vertical="center"/>
    </xf>
    <xf numFmtId="0" fontId="5" fillId="0" borderId="26" xfId="0" applyFont="1" applyFill="1" applyBorder="1" applyAlignment="1">
      <alignment horizontal="center" vertical="center"/>
    </xf>
    <xf numFmtId="0" fontId="5" fillId="0" borderId="1" xfId="0" applyFont="1" applyFill="1" applyBorder="1" applyAlignment="1">
      <alignment vertical="center"/>
    </xf>
    <xf numFmtId="43" fontId="5" fillId="0" borderId="27" xfId="15" applyFont="1" applyFill="1" applyBorder="1" applyAlignment="1">
      <alignment vertical="center"/>
    </xf>
    <xf numFmtId="0" fontId="5" fillId="0" borderId="1" xfId="0" applyFont="1" applyFill="1" applyBorder="1" applyAlignment="1">
      <alignment vertical="center" wrapText="1"/>
    </xf>
    <xf numFmtId="0" fontId="5" fillId="0" borderId="28" xfId="0" applyFont="1" applyFill="1" applyBorder="1" applyAlignment="1">
      <alignment horizontal="center" vertical="center"/>
    </xf>
    <xf numFmtId="0" fontId="5" fillId="0" borderId="29" xfId="0" applyFont="1" applyFill="1" applyBorder="1" applyAlignment="1">
      <alignment vertical="center"/>
    </xf>
    <xf numFmtId="0" fontId="5" fillId="0" borderId="30" xfId="0" applyFont="1" applyFill="1" applyBorder="1" applyAlignment="1">
      <alignment vertical="center"/>
    </xf>
    <xf numFmtId="0" fontId="5" fillId="0" borderId="10"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7" xfId="0" applyFont="1" applyFill="1" applyBorder="1" applyAlignment="1">
      <alignment vertical="center"/>
    </xf>
    <xf numFmtId="0" fontId="5" fillId="0" borderId="37" xfId="0" applyFont="1" applyFill="1" applyBorder="1" applyAlignment="1">
      <alignment vertical="center"/>
    </xf>
    <xf numFmtId="0" fontId="5" fillId="0" borderId="0" xfId="0" applyFont="1" applyFill="1" applyAlignment="1">
      <alignment horizontal="center" vertical="center"/>
    </xf>
    <xf numFmtId="0" fontId="7" fillId="0" borderId="0" xfId="0" applyFont="1" applyFill="1" applyAlignment="1">
      <alignment vertical="center"/>
    </xf>
    <xf numFmtId="0" fontId="4" fillId="2" borderId="8" xfId="0" applyFont="1" applyFill="1" applyBorder="1" applyAlignment="1">
      <alignment vertical="center"/>
    </xf>
    <xf numFmtId="0" fontId="7" fillId="0" borderId="0" xfId="2" applyFont="1" applyAlignment="1">
      <alignment vertical="center"/>
    </xf>
    <xf numFmtId="0" fontId="7" fillId="0" borderId="6" xfId="2" applyFont="1" applyBorder="1" applyAlignment="1">
      <alignment vertical="center"/>
    </xf>
    <xf numFmtId="0" fontId="4" fillId="2" borderId="0" xfId="2" applyFont="1" applyFill="1" applyAlignment="1">
      <alignment horizontal="left"/>
    </xf>
    <xf numFmtId="0" fontId="4" fillId="0" borderId="18" xfId="2" applyFont="1" applyBorder="1" applyAlignment="1">
      <alignment horizontal="center" vertical="center" wrapText="1"/>
    </xf>
    <xf numFmtId="0" fontId="5" fillId="0" borderId="1" xfId="2" applyFont="1" applyBorder="1" applyAlignment="1">
      <alignment horizontal="left" vertical="center" wrapText="1"/>
    </xf>
    <xf numFmtId="0" fontId="4" fillId="0" borderId="11" xfId="2" applyFont="1" applyBorder="1" applyAlignment="1">
      <alignment horizontal="center" vertical="top"/>
    </xf>
    <xf numFmtId="0" fontId="4" fillId="0" borderId="29" xfId="2" applyFont="1" applyBorder="1" applyAlignment="1">
      <alignment horizontal="center" vertical="top"/>
    </xf>
    <xf numFmtId="0" fontId="2" fillId="0" borderId="0" xfId="2" applyFont="1" applyAlignment="1">
      <alignment horizontal="center" vertical="top"/>
    </xf>
    <xf numFmtId="0" fontId="4" fillId="0" borderId="0" xfId="2" applyFont="1" applyAlignment="1">
      <alignment horizontal="left" vertical="top"/>
    </xf>
    <xf numFmtId="0" fontId="4" fillId="0" borderId="38" xfId="2" applyFont="1" applyBorder="1" applyAlignment="1">
      <alignment horizontal="center" vertical="center" wrapText="1"/>
    </xf>
    <xf numFmtId="0" fontId="4" fillId="0" borderId="17" xfId="2" applyFont="1" applyBorder="1" applyAlignment="1">
      <alignment horizontal="center" vertical="center" wrapText="1"/>
    </xf>
    <xf numFmtId="0" fontId="4" fillId="0" borderId="21" xfId="2" applyFont="1" applyBorder="1" applyAlignment="1">
      <alignment horizontal="center" vertical="center" wrapText="1"/>
    </xf>
    <xf numFmtId="0" fontId="4" fillId="0" borderId="54" xfId="2" applyFont="1" applyBorder="1" applyAlignment="1">
      <alignment horizontal="center" vertical="center" wrapText="1"/>
    </xf>
    <xf numFmtId="0" fontId="4" fillId="0" borderId="37" xfId="2" applyFont="1" applyBorder="1" applyAlignment="1">
      <alignment horizontal="center" vertical="center" wrapText="1"/>
    </xf>
    <xf numFmtId="0" fontId="4" fillId="0" borderId="56" xfId="2" applyFont="1" applyBorder="1" applyAlignment="1">
      <alignment horizontal="center" vertical="center" wrapText="1"/>
    </xf>
    <xf numFmtId="0" fontId="7" fillId="0" borderId="18" xfId="2" applyFont="1" applyBorder="1" applyAlignment="1">
      <alignment horizontal="center" vertical="center" wrapText="1"/>
    </xf>
    <xf numFmtId="0" fontId="7" fillId="0" borderId="21" xfId="2" applyFont="1" applyBorder="1" applyAlignment="1">
      <alignment horizontal="center" vertical="center" wrapText="1"/>
    </xf>
    <xf numFmtId="0" fontId="7" fillId="2" borderId="2" xfId="2" applyFont="1" applyFill="1" applyBorder="1" applyAlignment="1">
      <alignment horizontal="center"/>
    </xf>
    <xf numFmtId="0" fontId="7" fillId="2" borderId="3" xfId="2" applyFont="1" applyFill="1" applyBorder="1" applyAlignment="1">
      <alignment horizontal="center"/>
    </xf>
    <xf numFmtId="0" fontId="7" fillId="2" borderId="4" xfId="2" applyFont="1" applyFill="1" applyBorder="1" applyAlignment="1">
      <alignment horizontal="center"/>
    </xf>
    <xf numFmtId="0" fontId="4" fillId="2" borderId="5" xfId="2" applyFont="1" applyFill="1" applyBorder="1" applyAlignment="1">
      <alignment horizontal="left"/>
    </xf>
    <xf numFmtId="0" fontId="4" fillId="2" borderId="0" xfId="2" applyFont="1" applyFill="1" applyAlignment="1">
      <alignment horizontal="left"/>
    </xf>
    <xf numFmtId="0" fontId="7" fillId="2" borderId="0" xfId="2" applyFont="1" applyFill="1" applyAlignment="1">
      <alignment horizontal="right"/>
    </xf>
    <xf numFmtId="0" fontId="7" fillId="2" borderId="6" xfId="2" applyFont="1" applyFill="1" applyBorder="1" applyAlignment="1">
      <alignment horizontal="right"/>
    </xf>
    <xf numFmtId="0" fontId="4" fillId="0" borderId="10" xfId="2" applyFont="1" applyBorder="1" applyAlignment="1">
      <alignment horizontal="center" vertical="center"/>
    </xf>
    <xf numFmtId="0" fontId="4" fillId="0" borderId="16" xfId="2" applyFont="1" applyBorder="1" applyAlignment="1">
      <alignment horizontal="center" vertical="center"/>
    </xf>
    <xf numFmtId="0" fontId="4" fillId="0" borderId="20" xfId="2" applyFont="1" applyBorder="1" applyAlignment="1">
      <alignment horizontal="center" vertical="center"/>
    </xf>
    <xf numFmtId="0" fontId="4" fillId="0" borderId="11" xfId="2" applyFont="1" applyBorder="1" applyAlignment="1">
      <alignment horizontal="center" vertical="center" wrapText="1"/>
    </xf>
    <xf numFmtId="0" fontId="4" fillId="0" borderId="18"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0" fontId="4" fillId="0" borderId="54" xfId="2" applyFont="1" applyBorder="1" applyAlignment="1">
      <alignment horizontal="center" vertical="top" wrapText="1"/>
    </xf>
    <xf numFmtId="0" fontId="4" fillId="0" borderId="37" xfId="2" applyFont="1" applyBorder="1" applyAlignment="1">
      <alignment horizontal="center" vertical="top" wrapText="1"/>
    </xf>
    <xf numFmtId="0" fontId="4" fillId="0" borderId="40" xfId="2" applyFont="1" applyBorder="1" applyAlignment="1">
      <alignment horizontal="center" vertical="top" wrapText="1"/>
    </xf>
    <xf numFmtId="0" fontId="4" fillId="0" borderId="18" xfId="2" applyFont="1" applyBorder="1" applyAlignment="1">
      <alignment horizontal="center" vertical="top" wrapText="1"/>
    </xf>
    <xf numFmtId="0" fontId="4" fillId="0" borderId="17" xfId="2" applyFont="1" applyBorder="1" applyAlignment="1">
      <alignment horizontal="center" vertical="top" wrapText="1"/>
    </xf>
    <xf numFmtId="0" fontId="4" fillId="0" borderId="36" xfId="2" applyFont="1" applyBorder="1" applyAlignment="1">
      <alignment horizontal="center" vertical="top" wrapText="1"/>
    </xf>
    <xf numFmtId="0" fontId="4" fillId="2" borderId="3" xfId="2" applyFont="1" applyFill="1" applyBorder="1" applyAlignment="1">
      <alignment horizontal="center" vertical="top"/>
    </xf>
    <xf numFmtId="0" fontId="4" fillId="2" borderId="4" xfId="2" applyFont="1" applyFill="1" applyBorder="1" applyAlignment="1">
      <alignment horizontal="center" vertical="top"/>
    </xf>
    <xf numFmtId="0" fontId="4" fillId="2" borderId="5" xfId="2" applyFont="1" applyFill="1" applyBorder="1" applyAlignment="1">
      <alignment horizontal="center" vertical="top" wrapText="1"/>
    </xf>
    <xf numFmtId="0" fontId="4" fillId="2" borderId="0" xfId="2" applyFont="1" applyFill="1" applyAlignment="1">
      <alignment horizontal="center" vertical="top" wrapText="1"/>
    </xf>
    <xf numFmtId="0" fontId="4" fillId="2" borderId="6" xfId="2" applyFont="1" applyFill="1" applyBorder="1" applyAlignment="1">
      <alignment horizontal="center" vertical="top" wrapText="1"/>
    </xf>
    <xf numFmtId="0" fontId="4" fillId="2" borderId="5" xfId="2" applyFont="1" applyFill="1" applyBorder="1" applyAlignment="1">
      <alignment horizontal="left" vertical="top"/>
    </xf>
    <xf numFmtId="0" fontId="4" fillId="2" borderId="0" xfId="2" applyFont="1" applyFill="1" applyAlignment="1">
      <alignment horizontal="left" vertical="top"/>
    </xf>
    <xf numFmtId="0" fontId="4" fillId="2" borderId="8" xfId="2" applyFont="1" applyFill="1" applyBorder="1" applyAlignment="1">
      <alignment horizontal="right" vertical="top"/>
    </xf>
    <xf numFmtId="0" fontId="4" fillId="2" borderId="9" xfId="2" applyFont="1" applyFill="1" applyBorder="1" applyAlignment="1">
      <alignment horizontal="right" vertical="top"/>
    </xf>
    <xf numFmtId="0" fontId="4" fillId="0" borderId="46" xfId="2" applyFont="1" applyBorder="1" applyAlignment="1">
      <alignment horizontal="center" vertical="top" wrapText="1"/>
    </xf>
    <xf numFmtId="0" fontId="4" fillId="0" borderId="16" xfId="2" applyFont="1" applyBorder="1" applyAlignment="1">
      <alignment horizontal="center" vertical="top" wrapText="1"/>
    </xf>
    <xf numFmtId="0" fontId="4" fillId="0" borderId="39" xfId="2" applyFont="1" applyBorder="1" applyAlignment="1">
      <alignment horizontal="center" vertical="top" wrapText="1"/>
    </xf>
    <xf numFmtId="0" fontId="4" fillId="0" borderId="38" xfId="2" applyFont="1" applyBorder="1" applyAlignment="1">
      <alignment horizontal="center" vertical="top"/>
    </xf>
    <xf numFmtId="0" fontId="4" fillId="0" borderId="17" xfId="2" applyFont="1" applyBorder="1" applyAlignment="1">
      <alignment horizontal="center" vertical="top"/>
    </xf>
    <xf numFmtId="0" fontId="4" fillId="0" borderId="36" xfId="2" applyFont="1" applyBorder="1" applyAlignment="1">
      <alignment horizontal="center" vertical="top"/>
    </xf>
    <xf numFmtId="0" fontId="4" fillId="0" borderId="12" xfId="2" applyFont="1" applyBorder="1" applyAlignment="1">
      <alignment horizontal="center" vertical="top" wrapText="1"/>
    </xf>
    <xf numFmtId="0" fontId="4" fillId="0" borderId="13" xfId="2" applyFont="1" applyBorder="1" applyAlignment="1">
      <alignment horizontal="center" vertical="top" wrapText="1"/>
    </xf>
    <xf numFmtId="0" fontId="4" fillId="0" borderId="14" xfId="2" applyFont="1" applyBorder="1" applyAlignment="1">
      <alignment horizontal="center" vertical="top" wrapText="1"/>
    </xf>
    <xf numFmtId="16" fontId="4" fillId="0" borderId="38" xfId="2" applyNumberFormat="1" applyFont="1" applyBorder="1" applyAlignment="1">
      <alignment horizontal="center" vertical="top"/>
    </xf>
    <xf numFmtId="16" fontId="4" fillId="0" borderId="17" xfId="2" applyNumberFormat="1" applyFont="1" applyBorder="1" applyAlignment="1">
      <alignment horizontal="center" vertical="top"/>
    </xf>
    <xf numFmtId="16" fontId="4" fillId="0" borderId="36" xfId="2" applyNumberFormat="1" applyFont="1" applyBorder="1" applyAlignment="1">
      <alignment horizontal="center" vertical="top"/>
    </xf>
    <xf numFmtId="0" fontId="4" fillId="0" borderId="38" xfId="2" applyFont="1" applyBorder="1" applyAlignment="1">
      <alignment horizontal="center" vertical="top" wrapText="1"/>
    </xf>
    <xf numFmtId="0" fontId="10" fillId="2" borderId="0" xfId="3" applyFont="1" applyFill="1" applyAlignment="1">
      <alignment horizontal="left" vertical="center"/>
    </xf>
    <xf numFmtId="0" fontId="5" fillId="2" borderId="1" xfId="2" applyFont="1" applyFill="1" applyBorder="1" applyAlignment="1">
      <alignment horizontal="center" vertical="center"/>
    </xf>
    <xf numFmtId="0" fontId="4" fillId="2" borderId="1"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5" fillId="2" borderId="34" xfId="3" applyFont="1" applyFill="1" applyBorder="1" applyAlignment="1">
      <alignment horizontal="left" vertical="center"/>
    </xf>
    <xf numFmtId="0" fontId="5" fillId="2" borderId="32" xfId="3" applyFont="1" applyFill="1" applyBorder="1" applyAlignment="1">
      <alignment horizontal="left" vertical="center"/>
    </xf>
    <xf numFmtId="0" fontId="5" fillId="2" borderId="33" xfId="3" applyFont="1" applyFill="1" applyBorder="1" applyAlignment="1">
      <alignment horizontal="left" vertical="center"/>
    </xf>
    <xf numFmtId="0" fontId="5" fillId="2" borderId="1" xfId="2" applyFont="1" applyFill="1" applyBorder="1" applyAlignment="1">
      <alignment horizontal="left" vertical="center"/>
    </xf>
    <xf numFmtId="0" fontId="5" fillId="2" borderId="27" xfId="2" applyFont="1" applyFill="1" applyBorder="1" applyAlignment="1">
      <alignment horizontal="left" vertical="center"/>
    </xf>
    <xf numFmtId="0" fontId="10" fillId="2" borderId="0" xfId="3" applyFont="1" applyFill="1" applyAlignment="1">
      <alignment horizontal="justify" vertical="center"/>
    </xf>
    <xf numFmtId="0" fontId="10" fillId="2" borderId="0" xfId="3" applyFont="1" applyFill="1" applyAlignment="1">
      <alignment horizontal="justify" vertical="center" wrapText="1"/>
    </xf>
    <xf numFmtId="0" fontId="5" fillId="0" borderId="1" xfId="2" applyFont="1" applyBorder="1" applyAlignment="1">
      <alignment horizontal="left" vertical="center" wrapText="1"/>
    </xf>
    <xf numFmtId="0" fontId="5" fillId="0" borderId="27" xfId="2" applyFont="1" applyBorder="1" applyAlignment="1">
      <alignment horizontal="left" vertical="center" wrapText="1"/>
    </xf>
    <xf numFmtId="0" fontId="5" fillId="2" borderId="1" xfId="3" applyFont="1" applyFill="1" applyBorder="1" applyAlignment="1">
      <alignment horizontal="left" vertical="center" wrapText="1"/>
    </xf>
    <xf numFmtId="0" fontId="5" fillId="2" borderId="27" xfId="3" applyFont="1" applyFill="1" applyBorder="1" applyAlignment="1">
      <alignment horizontal="left" vertical="center" wrapText="1"/>
    </xf>
    <xf numFmtId="0" fontId="5" fillId="2" borderId="1" xfId="3" applyFont="1" applyFill="1" applyBorder="1" applyAlignment="1">
      <alignment horizontal="center" vertical="center" wrapText="1"/>
    </xf>
    <xf numFmtId="0" fontId="5" fillId="2" borderId="27" xfId="3" applyFont="1" applyFill="1" applyBorder="1" applyAlignment="1">
      <alignment horizontal="center" vertical="center" wrapText="1"/>
    </xf>
    <xf numFmtId="0" fontId="2" fillId="2" borderId="31" xfId="3" applyFont="1" applyFill="1" applyBorder="1" applyAlignment="1">
      <alignment horizontal="center" vertical="center" wrapText="1"/>
    </xf>
    <xf numFmtId="0" fontId="2" fillId="2" borderId="32" xfId="3" applyFont="1" applyFill="1" applyBorder="1" applyAlignment="1">
      <alignment horizontal="center" vertical="center" wrapText="1"/>
    </xf>
    <xf numFmtId="0" fontId="2" fillId="2" borderId="33" xfId="3" applyFont="1" applyFill="1" applyBorder="1" applyAlignment="1">
      <alignment horizontal="center" vertical="center" wrapTex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7" fillId="2" borderId="0" xfId="2" applyFont="1" applyFill="1" applyAlignment="1">
      <alignment horizontal="right" vertical="center"/>
    </xf>
    <xf numFmtId="0" fontId="5" fillId="0" borderId="11" xfId="2" applyFont="1" applyBorder="1" applyAlignment="1">
      <alignment horizontal="left" vertical="center" wrapText="1"/>
    </xf>
    <xf numFmtId="0" fontId="5" fillId="0" borderId="25" xfId="2" applyFont="1" applyBorder="1" applyAlignment="1">
      <alignment horizontal="left" vertical="center" wrapText="1"/>
    </xf>
    <xf numFmtId="0" fontId="12" fillId="0" borderId="18" xfId="3" quotePrefix="1" applyFont="1" applyBorder="1" applyAlignment="1">
      <alignment horizontal="center" vertical="center" wrapText="1"/>
    </xf>
    <xf numFmtId="0" fontId="12" fillId="0" borderId="36" xfId="3" quotePrefix="1" applyFont="1" applyBorder="1" applyAlignment="1">
      <alignment horizontal="center" vertical="center" wrapText="1"/>
    </xf>
    <xf numFmtId="0" fontId="12" fillId="0" borderId="34" xfId="3" applyFont="1" applyBorder="1" applyAlignment="1">
      <alignment horizontal="center" vertical="center" wrapText="1"/>
    </xf>
    <xf numFmtId="0" fontId="12" fillId="0" borderId="32" xfId="3" applyFont="1" applyBorder="1" applyAlignment="1">
      <alignment horizontal="center" vertical="center" wrapText="1"/>
    </xf>
    <xf numFmtId="0" fontId="12" fillId="0" borderId="35" xfId="3" applyFont="1" applyBorder="1" applyAlignment="1">
      <alignment horizontal="center" vertical="center" wrapText="1"/>
    </xf>
    <xf numFmtId="10" fontId="12" fillId="0" borderId="34" xfId="6" quotePrefix="1" applyNumberFormat="1" applyFont="1" applyFill="1" applyBorder="1" applyAlignment="1">
      <alignment horizontal="center" vertical="center"/>
    </xf>
    <xf numFmtId="10" fontId="12" fillId="0" borderId="32" xfId="6" applyNumberFormat="1" applyFont="1" applyFill="1" applyBorder="1" applyAlignment="1">
      <alignment horizontal="center" vertical="center"/>
    </xf>
    <xf numFmtId="10" fontId="12" fillId="0" borderId="35" xfId="6"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38" xfId="2" applyFont="1" applyBorder="1" applyAlignment="1">
      <alignment horizontal="center" vertical="top" wrapText="1"/>
    </xf>
    <xf numFmtId="0" fontId="5" fillId="0" borderId="17" xfId="2" applyFont="1" applyBorder="1" applyAlignment="1">
      <alignment horizontal="center" vertical="top" wrapText="1"/>
    </xf>
    <xf numFmtId="0" fontId="4" fillId="0" borderId="18" xfId="2" applyFont="1" applyBorder="1" applyAlignment="1">
      <alignment horizontal="center" vertical="top"/>
    </xf>
    <xf numFmtId="0" fontId="4" fillId="2" borderId="2" xfId="2" applyFont="1" applyFill="1" applyBorder="1" applyAlignment="1">
      <alignment horizontal="center" vertical="top"/>
    </xf>
    <xf numFmtId="0" fontId="7" fillId="2" borderId="0" xfId="2" applyFont="1" applyFill="1" applyAlignment="1">
      <alignment horizontal="right" vertical="top"/>
    </xf>
    <xf numFmtId="0" fontId="7" fillId="2" borderId="6" xfId="2" applyFont="1" applyFill="1" applyBorder="1" applyAlignment="1">
      <alignment horizontal="right" vertical="top"/>
    </xf>
    <xf numFmtId="0" fontId="4" fillId="2" borderId="11" xfId="2" applyFont="1" applyFill="1" applyBorder="1" applyAlignment="1">
      <alignment horizontal="center" vertical="top"/>
    </xf>
    <xf numFmtId="0" fontId="4" fillId="2" borderId="25" xfId="2" applyFont="1" applyFill="1" applyBorder="1" applyAlignment="1">
      <alignment horizontal="center" vertical="top"/>
    </xf>
    <xf numFmtId="0" fontId="4" fillId="2" borderId="26" xfId="2" applyFont="1" applyFill="1" applyBorder="1" applyAlignment="1">
      <alignment horizontal="center" vertical="top" wrapText="1"/>
    </xf>
    <xf numFmtId="0" fontId="4" fillId="2" borderId="28" xfId="2" applyFont="1" applyFill="1" applyBorder="1" applyAlignment="1">
      <alignment horizontal="center" vertical="top" wrapText="1"/>
    </xf>
    <xf numFmtId="0" fontId="4" fillId="2" borderId="1" xfId="2" quotePrefix="1" applyFont="1" applyFill="1" applyBorder="1" applyAlignment="1">
      <alignment horizontal="center" vertical="top" wrapText="1"/>
    </xf>
    <xf numFmtId="0" fontId="4" fillId="2" borderId="29" xfId="2" quotePrefix="1" applyFont="1" applyFill="1" applyBorder="1" applyAlignment="1">
      <alignment horizontal="center" vertical="top" wrapText="1"/>
    </xf>
    <xf numFmtId="0" fontId="4" fillId="2" borderId="1" xfId="2" applyFont="1" applyFill="1" applyBorder="1" applyAlignment="1">
      <alignment horizontal="center" vertical="top" wrapText="1"/>
    </xf>
    <xf numFmtId="0" fontId="4" fillId="2" borderId="29" xfId="2" applyFont="1" applyFill="1" applyBorder="1" applyAlignment="1">
      <alignment horizontal="center" vertical="top" wrapText="1"/>
    </xf>
    <xf numFmtId="0" fontId="4" fillId="2" borderId="27" xfId="2" applyFont="1" applyFill="1" applyBorder="1" applyAlignment="1">
      <alignment horizontal="center" vertical="top" wrapText="1"/>
    </xf>
    <xf numFmtId="0" fontId="4" fillId="2" borderId="12" xfId="2" applyFont="1" applyFill="1" applyBorder="1" applyAlignment="1">
      <alignment horizontal="center" vertical="top"/>
    </xf>
    <xf numFmtId="0" fontId="4" fillId="2" borderId="13" xfId="2" applyFont="1" applyFill="1" applyBorder="1" applyAlignment="1">
      <alignment horizontal="center" vertical="top"/>
    </xf>
    <xf numFmtId="0" fontId="4" fillId="2" borderId="14" xfId="2" applyFont="1" applyFill="1" applyBorder="1" applyAlignment="1">
      <alignment horizontal="center" vertical="top"/>
    </xf>
    <xf numFmtId="0" fontId="4" fillId="0" borderId="5"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6" xfId="0" applyFont="1" applyFill="1" applyBorder="1" applyAlignment="1">
      <alignment horizontal="center" vertical="center" wrapText="1"/>
    </xf>
    <xf numFmtId="0" fontId="10" fillId="0" borderId="0" xfId="0" applyFont="1" applyFill="1" applyAlignment="1">
      <alignment vertical="center" wrapText="1"/>
    </xf>
    <xf numFmtId="0" fontId="4" fillId="2" borderId="5" xfId="2" applyFont="1" applyFill="1" applyBorder="1" applyAlignment="1">
      <alignment horizontal="center" vertical="top"/>
    </xf>
    <xf numFmtId="0" fontId="4" fillId="2" borderId="0" xfId="2" applyFont="1" applyFill="1" applyAlignment="1">
      <alignment horizontal="center" vertical="top"/>
    </xf>
    <xf numFmtId="0" fontId="4" fillId="2" borderId="6" xfId="2" applyFont="1" applyFill="1" applyBorder="1" applyAlignment="1">
      <alignment horizontal="center" vertical="top"/>
    </xf>
    <xf numFmtId="0" fontId="4" fillId="2" borderId="7" xfId="2" applyFont="1" applyFill="1" applyBorder="1" applyAlignment="1">
      <alignment horizontal="left" vertical="top"/>
    </xf>
    <xf numFmtId="0" fontId="4" fillId="2" borderId="8" xfId="2" applyFont="1" applyFill="1" applyBorder="1" applyAlignment="1">
      <alignment horizontal="left" vertical="top"/>
    </xf>
    <xf numFmtId="0" fontId="7" fillId="2" borderId="8" xfId="2" applyFont="1" applyFill="1" applyBorder="1" applyAlignment="1">
      <alignment horizontal="right" vertical="top"/>
    </xf>
    <xf numFmtId="0" fontId="4" fillId="0" borderId="46" xfId="3" applyFont="1" applyBorder="1" applyAlignment="1">
      <alignment horizontal="center" vertical="top" wrapText="1"/>
    </xf>
    <xf numFmtId="0" fontId="4" fillId="0" borderId="39" xfId="3" applyFont="1" applyBorder="1" applyAlignment="1">
      <alignment horizontal="center" vertical="top" wrapText="1"/>
    </xf>
    <xf numFmtId="0" fontId="4" fillId="0" borderId="38" xfId="3" applyFont="1" applyBorder="1" applyAlignment="1">
      <alignment horizontal="center" vertical="top" wrapText="1"/>
    </xf>
    <xf numFmtId="0" fontId="4" fillId="0" borderId="36" xfId="3" applyFont="1" applyBorder="1" applyAlignment="1">
      <alignment horizontal="center" vertical="top" wrapText="1"/>
    </xf>
    <xf numFmtId="17" fontId="4" fillId="0" borderId="12" xfId="2" applyNumberFormat="1" applyFont="1" applyBorder="1" applyAlignment="1">
      <alignment horizontal="center" vertical="top" wrapText="1"/>
    </xf>
    <xf numFmtId="17" fontId="4" fillId="0" borderId="47" xfId="2" applyNumberFormat="1" applyFont="1" applyBorder="1" applyAlignment="1">
      <alignment horizontal="center" vertical="top" wrapText="1"/>
    </xf>
    <xf numFmtId="17" fontId="4" fillId="0" borderId="12" xfId="2" applyNumberFormat="1" applyFont="1" applyBorder="1" applyAlignment="1">
      <alignment horizontal="center" vertical="top"/>
    </xf>
    <xf numFmtId="17" fontId="4" fillId="0" borderId="14" xfId="2" applyNumberFormat="1" applyFont="1" applyBorder="1" applyAlignment="1">
      <alignment horizontal="center" vertical="top"/>
    </xf>
    <xf numFmtId="0" fontId="4" fillId="0" borderId="5" xfId="2" applyFont="1" applyBorder="1" applyAlignment="1">
      <alignment horizontal="center" vertical="top"/>
    </xf>
    <xf numFmtId="0" fontId="4" fillId="0" borderId="0" xfId="2" applyFont="1" applyAlignment="1">
      <alignment horizontal="center" vertical="top"/>
    </xf>
    <xf numFmtId="0" fontId="4" fillId="0" borderId="5" xfId="2" applyFont="1" applyBorder="1" applyAlignment="1">
      <alignment horizontal="left" vertical="top"/>
    </xf>
    <xf numFmtId="0" fontId="4" fillId="0" borderId="10" xfId="2" applyFont="1" applyBorder="1" applyAlignment="1">
      <alignment horizontal="center" vertical="top"/>
    </xf>
    <xf numFmtId="0" fontId="4" fillId="0" borderId="28" xfId="2" applyFont="1" applyBorder="1" applyAlignment="1">
      <alignment horizontal="center" vertical="top"/>
    </xf>
    <xf numFmtId="0" fontId="4" fillId="0" borderId="11" xfId="2" applyFont="1" applyBorder="1" applyAlignment="1">
      <alignment horizontal="center" vertical="top"/>
    </xf>
    <xf numFmtId="0" fontId="4" fillId="0" borderId="29" xfId="2" applyFont="1" applyBorder="1" applyAlignment="1">
      <alignment horizontal="center" vertical="top"/>
    </xf>
    <xf numFmtId="2" fontId="17" fillId="0" borderId="1" xfId="3" applyNumberFormat="1" applyFont="1" applyBorder="1" applyAlignment="1">
      <alignment horizontal="center" vertical="center" wrapText="1"/>
    </xf>
    <xf numFmtId="0" fontId="15" fillId="0" borderId="34" xfId="3" applyFont="1" applyBorder="1" applyAlignment="1">
      <alignment horizontal="center" vertical="center"/>
    </xf>
    <xf numFmtId="0" fontId="15" fillId="0" borderId="35" xfId="3" applyFont="1" applyBorder="1" applyAlignment="1">
      <alignment horizontal="center" vertical="center"/>
    </xf>
    <xf numFmtId="0" fontId="17" fillId="0" borderId="34" xfId="3" applyFont="1" applyBorder="1" applyAlignment="1">
      <alignment horizontal="center" vertical="center"/>
    </xf>
    <xf numFmtId="0" fontId="17" fillId="0" borderId="35" xfId="3" applyFont="1" applyBorder="1" applyAlignment="1">
      <alignment horizontal="center" vertical="center"/>
    </xf>
    <xf numFmtId="2" fontId="18" fillId="0" borderId="18" xfId="3" applyNumberFormat="1" applyFont="1" applyBorder="1" applyAlignment="1">
      <alignment horizontal="center" vertical="center" wrapText="1"/>
    </xf>
    <xf numFmtId="2" fontId="18" fillId="0" borderId="36" xfId="3" applyNumberFormat="1" applyFont="1" applyBorder="1" applyAlignment="1">
      <alignment horizontal="center" vertical="center" wrapText="1"/>
    </xf>
    <xf numFmtId="0" fontId="15" fillId="0" borderId="18" xfId="3" applyFont="1" applyBorder="1" applyAlignment="1">
      <alignment horizontal="center" vertical="center" wrapText="1"/>
    </xf>
    <xf numFmtId="0" fontId="15" fillId="0" borderId="36" xfId="3" applyFont="1" applyBorder="1" applyAlignment="1">
      <alignment horizontal="center" vertical="center" wrapText="1"/>
    </xf>
    <xf numFmtId="0" fontId="15" fillId="0" borderId="18" xfId="3" applyFont="1" applyBorder="1" applyAlignment="1">
      <alignment horizontal="center" vertical="center"/>
    </xf>
    <xf numFmtId="0" fontId="15" fillId="0" borderId="36" xfId="3" applyFont="1" applyBorder="1" applyAlignment="1">
      <alignment horizontal="center" vertical="center"/>
    </xf>
    <xf numFmtId="0" fontId="5" fillId="0" borderId="18" xfId="12" applyFont="1" applyBorder="1" applyAlignment="1">
      <alignment horizontal="center" vertical="center" wrapText="1"/>
    </xf>
    <xf numFmtId="0" fontId="5" fillId="0" borderId="17" xfId="12" applyFont="1" applyBorder="1" applyAlignment="1">
      <alignment horizontal="center" vertical="center" wrapText="1"/>
    </xf>
    <xf numFmtId="0" fontId="5" fillId="0" borderId="36" xfId="12" applyFont="1" applyBorder="1" applyAlignment="1">
      <alignment horizontal="center" vertical="center" wrapText="1"/>
    </xf>
    <xf numFmtId="0" fontId="5" fillId="0" borderId="43" xfId="12" applyFont="1" applyBorder="1" applyAlignment="1">
      <alignment horizontal="center" vertical="center"/>
    </xf>
    <xf numFmtId="0" fontId="5" fillId="0" borderId="48" xfId="12" applyFont="1" applyBorder="1" applyAlignment="1">
      <alignment horizontal="center" vertical="center"/>
    </xf>
    <xf numFmtId="0" fontId="5" fillId="0" borderId="49" xfId="12" applyFont="1" applyBorder="1" applyAlignment="1">
      <alignment horizontal="center" vertical="center"/>
    </xf>
    <xf numFmtId="0" fontId="5" fillId="0" borderId="19" xfId="12" applyFont="1" applyBorder="1" applyAlignment="1">
      <alignment horizontal="center" vertical="center"/>
    </xf>
    <xf numFmtId="0" fontId="5" fillId="0" borderId="0" xfId="12" applyFont="1" applyAlignment="1">
      <alignment horizontal="center" vertical="center"/>
    </xf>
    <xf numFmtId="0" fontId="5" fillId="0" borderId="50" xfId="12" applyFont="1" applyBorder="1" applyAlignment="1">
      <alignment horizontal="center" vertical="center"/>
    </xf>
    <xf numFmtId="0" fontId="5" fillId="0" borderId="42" xfId="12" applyFont="1" applyBorder="1" applyAlignment="1">
      <alignment horizontal="center" vertical="center"/>
    </xf>
    <xf numFmtId="0" fontId="5" fillId="0" borderId="51" xfId="12" applyFont="1" applyBorder="1" applyAlignment="1">
      <alignment horizontal="center" vertical="center"/>
    </xf>
    <xf numFmtId="0" fontId="5" fillId="0" borderId="52" xfId="12" applyFont="1" applyBorder="1" applyAlignment="1">
      <alignment horizontal="center" vertical="center"/>
    </xf>
    <xf numFmtId="0" fontId="5" fillId="0" borderId="18" xfId="2" applyFont="1" applyBorder="1" applyAlignment="1">
      <alignment horizontal="center" vertical="center" wrapText="1"/>
    </xf>
    <xf numFmtId="0" fontId="5" fillId="0" borderId="17" xfId="2" applyFont="1" applyBorder="1" applyAlignment="1">
      <alignment horizontal="center" vertical="center" wrapText="1"/>
    </xf>
    <xf numFmtId="0" fontId="5" fillId="0" borderId="36" xfId="2" applyFont="1" applyBorder="1" applyAlignment="1">
      <alignment horizontal="center" vertical="center" wrapText="1"/>
    </xf>
    <xf numFmtId="0" fontId="5" fillId="0" borderId="34" xfId="12" applyFont="1" applyBorder="1" applyAlignment="1">
      <alignment horizontal="center" vertical="center"/>
    </xf>
    <xf numFmtId="0" fontId="5" fillId="0" borderId="32" xfId="12" applyFont="1" applyBorder="1" applyAlignment="1">
      <alignment horizontal="center" vertical="center"/>
    </xf>
    <xf numFmtId="0" fontId="5" fillId="0" borderId="35" xfId="12" applyFont="1" applyBorder="1" applyAlignment="1">
      <alignment horizontal="center" vertical="center"/>
    </xf>
    <xf numFmtId="0" fontId="5" fillId="0" borderId="0" xfId="2" applyFont="1" applyAlignment="1">
      <alignment horizontal="justify" vertical="center"/>
    </xf>
    <xf numFmtId="2" fontId="5" fillId="0" borderId="18" xfId="2" applyNumberFormat="1" applyFont="1" applyBorder="1" applyAlignment="1">
      <alignment horizontal="center" vertical="center"/>
    </xf>
    <xf numFmtId="0" fontId="5" fillId="0" borderId="17" xfId="2" applyFont="1" applyBorder="1" applyAlignment="1">
      <alignment horizontal="center" vertical="center"/>
    </xf>
    <xf numFmtId="0" fontId="5" fillId="0" borderId="36" xfId="2" applyFont="1" applyBorder="1" applyAlignment="1">
      <alignment horizontal="center" vertical="center"/>
    </xf>
    <xf numFmtId="0" fontId="5" fillId="0" borderId="34" xfId="2" applyFont="1" applyBorder="1" applyAlignment="1">
      <alignment horizontal="center" vertical="center"/>
    </xf>
    <xf numFmtId="0" fontId="5" fillId="0" borderId="32" xfId="2" applyFont="1" applyBorder="1" applyAlignment="1">
      <alignment horizontal="center" vertical="center"/>
    </xf>
    <xf numFmtId="0" fontId="5" fillId="0" borderId="35" xfId="2" applyFont="1" applyBorder="1" applyAlignment="1">
      <alignment horizontal="center" vertical="center"/>
    </xf>
    <xf numFmtId="0" fontId="5" fillId="0" borderId="18" xfId="13" applyNumberFormat="1" applyFont="1" applyFill="1" applyBorder="1" applyAlignment="1">
      <alignment horizontal="center" vertical="center"/>
    </xf>
    <xf numFmtId="0" fontId="5" fillId="0" borderId="36" xfId="13" applyNumberFormat="1" applyFont="1" applyFill="1" applyBorder="1" applyAlignment="1">
      <alignment horizontal="center" vertical="center"/>
    </xf>
    <xf numFmtId="0" fontId="5" fillId="0" borderId="1" xfId="12" applyFont="1" applyBorder="1" applyAlignment="1">
      <alignment horizontal="center" vertical="center"/>
    </xf>
    <xf numFmtId="0" fontId="4" fillId="0" borderId="1" xfId="12" applyFont="1" applyBorder="1" applyAlignment="1">
      <alignment horizontal="center" vertical="center"/>
    </xf>
    <xf numFmtId="2" fontId="5" fillId="0" borderId="1" xfId="12" applyNumberFormat="1" applyFont="1" applyBorder="1" applyAlignment="1">
      <alignment horizontal="center" vertical="center"/>
    </xf>
    <xf numFmtId="43" fontId="5" fillId="0" borderId="18" xfId="2" applyNumberFormat="1" applyFont="1" applyBorder="1" applyAlignment="1">
      <alignment horizontal="center" vertical="center" wrapText="1"/>
    </xf>
    <xf numFmtId="0" fontId="5" fillId="0" borderId="18" xfId="2" applyFont="1" applyBorder="1" applyAlignment="1">
      <alignment horizontal="center" vertical="center"/>
    </xf>
    <xf numFmtId="0" fontId="5" fillId="0" borderId="18" xfId="12" applyFont="1" applyBorder="1" applyAlignment="1">
      <alignment horizontal="center" vertical="center"/>
    </xf>
    <xf numFmtId="0" fontId="5" fillId="0" borderId="17" xfId="12" applyFont="1" applyBorder="1" applyAlignment="1">
      <alignment horizontal="center" vertical="center"/>
    </xf>
    <xf numFmtId="0" fontId="5" fillId="0" borderId="36" xfId="12" applyFont="1" applyBorder="1" applyAlignment="1">
      <alignment horizontal="center" vertical="center"/>
    </xf>
    <xf numFmtId="0" fontId="5" fillId="0" borderId="1" xfId="12" applyFont="1" applyBorder="1" applyAlignment="1">
      <alignment horizontal="center" vertical="center" wrapText="1"/>
    </xf>
    <xf numFmtId="2" fontId="5" fillId="0" borderId="18" xfId="12" applyNumberFormat="1" applyFont="1" applyBorder="1" applyAlignment="1">
      <alignment horizontal="center" vertical="center"/>
    </xf>
    <xf numFmtId="2" fontId="5" fillId="0" borderId="36" xfId="12" applyNumberFormat="1" applyFont="1" applyBorder="1" applyAlignment="1">
      <alignment horizontal="center" vertical="center"/>
    </xf>
    <xf numFmtId="0" fontId="4" fillId="0" borderId="1" xfId="2" applyFont="1" applyBorder="1" applyAlignment="1">
      <alignment horizontal="center" vertical="center" wrapText="1"/>
    </xf>
    <xf numFmtId="0" fontId="4" fillId="0" borderId="25" xfId="2" applyFont="1" applyBorder="1" applyAlignment="1">
      <alignment horizontal="center" vertical="center" wrapText="1"/>
    </xf>
    <xf numFmtId="0" fontId="4" fillId="0" borderId="27" xfId="2" applyFont="1" applyBorder="1" applyAlignment="1">
      <alignment horizontal="center" vertical="center" wrapText="1"/>
    </xf>
    <xf numFmtId="0" fontId="7" fillId="0" borderId="38" xfId="2" applyFont="1" applyBorder="1" applyAlignment="1">
      <alignment horizontal="center" vertical="center" wrapText="1"/>
    </xf>
    <xf numFmtId="0" fontId="7" fillId="0" borderId="36" xfId="2" applyFont="1" applyBorder="1" applyAlignment="1">
      <alignment horizontal="center" vertical="center" wrapText="1"/>
    </xf>
    <xf numFmtId="0" fontId="4" fillId="0" borderId="36" xfId="2" applyFont="1" applyBorder="1" applyAlignment="1">
      <alignment horizontal="center" vertical="center" wrapText="1"/>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5" xfId="2" applyFont="1" applyBorder="1" applyAlignment="1">
      <alignment horizontal="left" vertical="center"/>
    </xf>
    <xf numFmtId="0" fontId="4" fillId="0" borderId="0" xfId="2" applyFont="1" applyAlignment="1">
      <alignment horizontal="left" vertical="center"/>
    </xf>
    <xf numFmtId="0" fontId="4" fillId="0" borderId="8" xfId="2" applyFont="1" applyBorder="1" applyAlignment="1">
      <alignment horizontal="right" vertical="center"/>
    </xf>
    <xf numFmtId="0" fontId="4" fillId="0" borderId="9" xfId="2" applyFont="1" applyBorder="1" applyAlignment="1">
      <alignment horizontal="right" vertical="center"/>
    </xf>
    <xf numFmtId="0" fontId="4" fillId="0" borderId="10" xfId="2" applyFont="1" applyBorder="1" applyAlignment="1">
      <alignment horizontal="center" vertical="center" wrapText="1"/>
    </xf>
    <xf numFmtId="0" fontId="4" fillId="0" borderId="26" xfId="2" applyFont="1" applyBorder="1" applyAlignment="1">
      <alignment horizontal="center" vertical="center" wrapText="1"/>
    </xf>
    <xf numFmtId="0" fontId="4" fillId="2" borderId="1" xfId="2" applyFont="1" applyFill="1" applyBorder="1" applyAlignment="1">
      <alignment horizontal="center" vertical="top"/>
    </xf>
    <xf numFmtId="16" fontId="4" fillId="0" borderId="1" xfId="2" applyNumberFormat="1" applyFont="1" applyBorder="1" applyAlignment="1">
      <alignment horizontal="center" vertical="top"/>
    </xf>
    <xf numFmtId="0" fontId="4" fillId="2" borderId="20" xfId="2" applyFont="1" applyFill="1" applyBorder="1" applyAlignment="1">
      <alignment horizontal="center" vertical="top" wrapText="1"/>
    </xf>
    <xf numFmtId="0" fontId="4" fillId="2" borderId="39" xfId="2" applyFont="1" applyFill="1" applyBorder="1" applyAlignment="1">
      <alignment horizontal="center" vertical="top" wrapText="1"/>
    </xf>
    <xf numFmtId="0" fontId="4" fillId="2" borderId="18" xfId="2" applyFont="1" applyFill="1" applyBorder="1" applyAlignment="1">
      <alignment horizontal="center" vertical="top"/>
    </xf>
    <xf numFmtId="0" fontId="4" fillId="2" borderId="36" xfId="2" applyFont="1" applyFill="1" applyBorder="1" applyAlignment="1">
      <alignment horizontal="center" vertical="top"/>
    </xf>
    <xf numFmtId="0" fontId="4" fillId="2" borderId="43" xfId="2" applyFont="1" applyFill="1" applyBorder="1" applyAlignment="1">
      <alignment horizontal="center" vertical="top" wrapText="1"/>
    </xf>
    <xf numFmtId="0" fontId="4" fillId="2" borderId="49" xfId="2" applyFont="1" applyFill="1" applyBorder="1" applyAlignment="1">
      <alignment horizontal="center" vertical="top" wrapText="1"/>
    </xf>
    <xf numFmtId="0" fontId="4" fillId="2" borderId="42" xfId="2" applyFont="1" applyFill="1" applyBorder="1" applyAlignment="1">
      <alignment horizontal="center" vertical="top" wrapText="1"/>
    </xf>
    <xf numFmtId="0" fontId="4" fillId="2" borderId="52" xfId="2" applyFont="1" applyFill="1" applyBorder="1" applyAlignment="1">
      <alignment horizontal="center" vertical="top" wrapText="1"/>
    </xf>
    <xf numFmtId="0" fontId="4" fillId="2" borderId="19" xfId="2" applyFont="1" applyFill="1" applyBorder="1" applyAlignment="1">
      <alignment horizontal="center" vertical="top" wrapText="1"/>
    </xf>
    <xf numFmtId="0" fontId="4" fillId="2" borderId="50" xfId="2" applyFont="1" applyFill="1" applyBorder="1" applyAlignment="1">
      <alignment horizontal="center" vertical="top" wrapText="1"/>
    </xf>
    <xf numFmtId="2" fontId="5" fillId="0" borderId="18" xfId="14" applyNumberFormat="1" applyFont="1" applyBorder="1" applyAlignment="1">
      <alignment horizontal="center" vertical="top" wrapText="1"/>
    </xf>
    <xf numFmtId="2" fontId="5" fillId="0" borderId="36" xfId="14" applyNumberFormat="1" applyFont="1" applyBorder="1" applyAlignment="1">
      <alignment horizontal="center" vertical="top" wrapText="1"/>
    </xf>
    <xf numFmtId="0" fontId="4" fillId="0" borderId="46" xfId="2" applyFont="1" applyBorder="1" applyAlignment="1">
      <alignment horizontal="center" vertical="top"/>
    </xf>
    <xf numFmtId="0" fontId="4" fillId="0" borderId="16" xfId="2" applyFont="1" applyBorder="1" applyAlignment="1">
      <alignment horizontal="center" vertical="top"/>
    </xf>
    <xf numFmtId="0" fontId="4" fillId="0" borderId="39" xfId="2" applyFont="1" applyBorder="1" applyAlignment="1">
      <alignment horizontal="center" vertical="top"/>
    </xf>
    <xf numFmtId="0" fontId="7" fillId="0" borderId="12" xfId="2" applyFont="1" applyBorder="1" applyAlignment="1">
      <alignment horizontal="center" vertical="top" wrapText="1"/>
    </xf>
    <xf numFmtId="0" fontId="7" fillId="0" borderId="13" xfId="2" applyFont="1" applyBorder="1" applyAlignment="1">
      <alignment horizontal="center" vertical="top" wrapText="1"/>
    </xf>
    <xf numFmtId="0" fontId="7" fillId="0" borderId="14" xfId="2" applyFont="1" applyBorder="1" applyAlignment="1">
      <alignment horizontal="center" vertical="top" wrapText="1"/>
    </xf>
    <xf numFmtId="0" fontId="4" fillId="0" borderId="15" xfId="2" applyFont="1" applyBorder="1" applyAlignment="1">
      <alignment horizontal="center" vertical="top" wrapText="1"/>
    </xf>
    <xf numFmtId="0" fontId="4" fillId="0" borderId="3" xfId="2" applyFont="1" applyBorder="1" applyAlignment="1">
      <alignment horizontal="center" vertical="top" wrapText="1"/>
    </xf>
    <xf numFmtId="0" fontId="4" fillId="0" borderId="4" xfId="2" applyFont="1" applyBorder="1" applyAlignment="1">
      <alignment horizontal="center" vertical="top" wrapText="1"/>
    </xf>
    <xf numFmtId="0" fontId="4" fillId="0" borderId="42" xfId="2" applyFont="1" applyBorder="1" applyAlignment="1">
      <alignment horizontal="center" vertical="top" wrapText="1"/>
    </xf>
    <xf numFmtId="0" fontId="4" fillId="0" borderId="51" xfId="2" applyFont="1" applyBorder="1" applyAlignment="1">
      <alignment horizontal="center" vertical="top" wrapText="1"/>
    </xf>
    <xf numFmtId="0" fontId="4" fillId="0" borderId="55" xfId="2" applyFont="1" applyBorder="1" applyAlignment="1">
      <alignment horizontal="center" vertical="top" wrapText="1"/>
    </xf>
    <xf numFmtId="0" fontId="7" fillId="0" borderId="18" xfId="2" applyFont="1" applyBorder="1" applyAlignment="1">
      <alignment horizontal="center" vertical="top" wrapText="1"/>
    </xf>
    <xf numFmtId="0" fontId="7" fillId="0" borderId="17" xfId="2" applyFont="1" applyBorder="1" applyAlignment="1">
      <alignment horizontal="center" vertical="top" wrapText="1"/>
    </xf>
    <xf numFmtId="0" fontId="7" fillId="0" borderId="36" xfId="2" applyFont="1" applyBorder="1" applyAlignment="1">
      <alignment horizontal="center" vertical="top" wrapText="1"/>
    </xf>
    <xf numFmtId="0" fontId="4" fillId="0" borderId="44" xfId="2" applyFont="1" applyBorder="1" applyAlignment="1">
      <alignment horizontal="center" vertical="top" wrapText="1"/>
    </xf>
    <xf numFmtId="0" fontId="4" fillId="0" borderId="26" xfId="4" applyFont="1" applyBorder="1" applyAlignment="1">
      <alignment horizontal="left" vertical="center" wrapText="1"/>
    </xf>
    <xf numFmtId="0" fontId="4" fillId="0" borderId="1" xfId="4" applyFont="1" applyBorder="1" applyAlignment="1">
      <alignment horizontal="left" vertical="center" wrapText="1"/>
    </xf>
    <xf numFmtId="0" fontId="4" fillId="0" borderId="39" xfId="2" applyFont="1" applyBorder="1" applyAlignment="1">
      <alignment horizontal="left" vertical="center" wrapText="1"/>
    </xf>
    <xf numFmtId="0" fontId="4" fillId="0" borderId="36" xfId="2" applyFont="1" applyBorder="1" applyAlignment="1">
      <alignment horizontal="left" vertical="center" wrapText="1"/>
    </xf>
    <xf numFmtId="0" fontId="4" fillId="0" borderId="16" xfId="2" applyFont="1" applyBorder="1" applyAlignment="1">
      <alignment horizontal="center" vertical="center" wrapText="1"/>
    </xf>
    <xf numFmtId="0" fontId="4" fillId="0" borderId="20" xfId="2" applyFont="1" applyBorder="1" applyAlignment="1">
      <alignment horizontal="center" vertical="center" wrapText="1"/>
    </xf>
    <xf numFmtId="0" fontId="4" fillId="0" borderId="15" xfId="2" applyFont="1" applyBorder="1" applyAlignment="1">
      <alignment horizontal="center" vertical="center" wrapText="1"/>
    </xf>
    <xf numFmtId="0" fontId="4" fillId="0" borderId="4" xfId="2" applyFont="1" applyBorder="1" applyAlignment="1">
      <alignment horizontal="center" vertical="center" wrapText="1"/>
    </xf>
    <xf numFmtId="0" fontId="4" fillId="0" borderId="19" xfId="2" applyFont="1" applyBorder="1" applyAlignment="1">
      <alignment horizontal="center" vertical="center" wrapText="1"/>
    </xf>
    <xf numFmtId="0" fontId="4" fillId="0" borderId="6" xfId="2" applyFont="1" applyBorder="1" applyAlignment="1">
      <alignment horizontal="center" vertical="center" wrapText="1"/>
    </xf>
    <xf numFmtId="0" fontId="5" fillId="0" borderId="0" xfId="2" applyFont="1"/>
    <xf numFmtId="0" fontId="5" fillId="0" borderId="0" xfId="2" applyFont="1" applyAlignment="1">
      <alignment horizontal="center"/>
    </xf>
    <xf numFmtId="0" fontId="4" fillId="2" borderId="2" xfId="2" applyFont="1" applyFill="1" applyBorder="1" applyAlignment="1">
      <alignment horizontal="center"/>
    </xf>
    <xf numFmtId="0" fontId="4" fillId="2" borderId="3" xfId="2" applyFont="1" applyFill="1" applyBorder="1" applyAlignment="1">
      <alignment horizontal="center"/>
    </xf>
    <xf numFmtId="0" fontId="4" fillId="2" borderId="4" xfId="2" applyFont="1" applyFill="1" applyBorder="1" applyAlignment="1">
      <alignment horizontal="center"/>
    </xf>
    <xf numFmtId="0" fontId="4" fillId="2" borderId="6" xfId="2" applyFont="1" applyFill="1" applyBorder="1" applyAlignment="1">
      <alignment horizontal="right"/>
    </xf>
    <xf numFmtId="0" fontId="5" fillId="2" borderId="6" xfId="2" applyFont="1" applyFill="1" applyBorder="1" applyAlignment="1">
      <alignment horizontal="center"/>
    </xf>
    <xf numFmtId="0" fontId="5" fillId="2" borderId="8" xfId="2" applyFont="1" applyFill="1" applyBorder="1"/>
    <xf numFmtId="0" fontId="5" fillId="2" borderId="8" xfId="2" applyFont="1" applyFill="1" applyBorder="1" applyAlignment="1">
      <alignment horizontal="center"/>
    </xf>
    <xf numFmtId="0" fontId="4" fillId="2" borderId="9" xfId="2" applyFont="1" applyFill="1" applyBorder="1" applyAlignment="1">
      <alignment horizontal="center"/>
    </xf>
    <xf numFmtId="0" fontId="4" fillId="0" borderId="12"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14" xfId="2" applyFont="1" applyBorder="1" applyAlignment="1">
      <alignment horizontal="center" vertical="center" wrapText="1"/>
    </xf>
    <xf numFmtId="15" fontId="4" fillId="0" borderId="1" xfId="2" applyNumberFormat="1" applyFont="1" applyBorder="1" applyAlignment="1">
      <alignment horizontal="center" vertical="center" wrapText="1"/>
    </xf>
    <xf numFmtId="0" fontId="4" fillId="0" borderId="45" xfId="2" applyFont="1" applyBorder="1" applyAlignment="1">
      <alignment horizontal="center" vertical="center" wrapText="1"/>
    </xf>
    <xf numFmtId="0" fontId="4" fillId="0" borderId="10" xfId="2" applyFont="1" applyBorder="1" applyAlignment="1">
      <alignment horizontal="left" vertical="center" wrapText="1"/>
    </xf>
    <xf numFmtId="0" fontId="4" fillId="0" borderId="11" xfId="2" applyFont="1" applyBorder="1" applyAlignment="1">
      <alignment horizontal="left" vertical="center" wrapText="1"/>
    </xf>
    <xf numFmtId="0" fontId="4" fillId="0" borderId="12" xfId="2" applyFont="1" applyBorder="1" applyAlignment="1">
      <alignment horizontal="center" vertical="center" wrapText="1"/>
    </xf>
    <xf numFmtId="0" fontId="5" fillId="0" borderId="25" xfId="2" applyFont="1" applyBorder="1" applyAlignment="1">
      <alignment horizontal="center"/>
    </xf>
    <xf numFmtId="0" fontId="4" fillId="0" borderId="26" xfId="2" applyFont="1" applyBorder="1" applyAlignment="1">
      <alignment horizontal="left" vertical="center" wrapText="1"/>
    </xf>
    <xf numFmtId="0" fontId="4" fillId="0" borderId="1" xfId="2" applyFont="1" applyBorder="1" applyAlignment="1">
      <alignment horizontal="left" vertical="center" wrapText="1"/>
    </xf>
    <xf numFmtId="0" fontId="4" fillId="0" borderId="34" xfId="2" applyFont="1" applyBorder="1" applyAlignment="1">
      <alignment horizontal="center" vertical="center" wrapText="1"/>
    </xf>
    <xf numFmtId="0" fontId="5" fillId="0" borderId="27" xfId="2" applyFont="1" applyBorder="1" applyAlignment="1">
      <alignment horizontal="center"/>
    </xf>
    <xf numFmtId="0" fontId="23" fillId="0" borderId="26" xfId="2" applyFont="1" applyBorder="1" applyAlignment="1">
      <alignment horizontal="left" vertical="center" wrapText="1"/>
    </xf>
    <xf numFmtId="0" fontId="5" fillId="0" borderId="34" xfId="2" applyFont="1" applyBorder="1" applyAlignment="1">
      <alignment horizontal="center" vertical="center" wrapText="1"/>
    </xf>
    <xf numFmtId="0" fontId="5" fillId="0" borderId="26" xfId="2" applyFont="1" applyBorder="1" applyAlignment="1">
      <alignment vertical="center" wrapText="1"/>
    </xf>
    <xf numFmtId="1" fontId="4" fillId="0" borderId="1" xfId="2" applyNumberFormat="1" applyFont="1" applyBorder="1" applyAlignment="1">
      <alignment horizontal="center" vertical="center" wrapText="1"/>
    </xf>
    <xf numFmtId="9" fontId="5" fillId="0" borderId="1" xfId="10" applyFont="1" applyFill="1" applyBorder="1" applyAlignment="1">
      <alignment horizontal="center" vertical="center" wrapText="1"/>
    </xf>
    <xf numFmtId="10" fontId="5" fillId="0" borderId="1" xfId="10" applyNumberFormat="1" applyFont="1" applyFill="1" applyBorder="1" applyAlignment="1">
      <alignment horizontal="center" vertical="center" wrapText="1"/>
    </xf>
    <xf numFmtId="10" fontId="5" fillId="0" borderId="34" xfId="10" applyNumberFormat="1" applyFont="1" applyFill="1" applyBorder="1" applyAlignment="1">
      <alignment horizontal="center" vertical="center" wrapText="1"/>
    </xf>
    <xf numFmtId="9" fontId="5" fillId="0" borderId="27" xfId="2" applyNumberFormat="1" applyFont="1" applyBorder="1" applyAlignment="1">
      <alignment horizontal="center"/>
    </xf>
    <xf numFmtId="2" fontId="5" fillId="0" borderId="27" xfId="2" applyNumberFormat="1" applyFont="1" applyBorder="1" applyAlignment="1">
      <alignment horizontal="center"/>
    </xf>
    <xf numFmtId="168" fontId="5" fillId="0" borderId="1" xfId="10" applyNumberFormat="1" applyFont="1" applyFill="1" applyBorder="1" applyAlignment="1">
      <alignment horizontal="center" vertical="center" wrapText="1"/>
    </xf>
    <xf numFmtId="10" fontId="5" fillId="0" borderId="27" xfId="2" applyNumberFormat="1" applyFont="1" applyBorder="1" applyAlignment="1">
      <alignment horizontal="center"/>
    </xf>
    <xf numFmtId="0" fontId="5" fillId="0" borderId="28" xfId="2" applyFont="1" applyBorder="1" applyAlignment="1">
      <alignment vertical="center" wrapText="1"/>
    </xf>
    <xf numFmtId="0" fontId="5" fillId="0" borderId="29" xfId="2" applyFont="1" applyBorder="1" applyAlignment="1">
      <alignment horizontal="center" vertical="center" wrapText="1"/>
    </xf>
    <xf numFmtId="1" fontId="5" fillId="0" borderId="29" xfId="2" applyNumberFormat="1" applyFont="1" applyBorder="1" applyAlignment="1">
      <alignment horizontal="center" vertical="center" wrapText="1"/>
    </xf>
    <xf numFmtId="1" fontId="5" fillId="0" borderId="45" xfId="2" applyNumberFormat="1" applyFont="1" applyBorder="1" applyAlignment="1">
      <alignment horizontal="center" vertical="center" wrapText="1"/>
    </xf>
    <xf numFmtId="0" fontId="5" fillId="0" borderId="30" xfId="2" applyFont="1" applyBorder="1" applyAlignment="1">
      <alignment horizontal="center"/>
    </xf>
    <xf numFmtId="0" fontId="5" fillId="0" borderId="40" xfId="2" applyFont="1" applyBorder="1" applyAlignment="1">
      <alignment horizontal="center"/>
    </xf>
    <xf numFmtId="0" fontId="4" fillId="0" borderId="26" xfId="2" applyFont="1" applyBorder="1" applyAlignment="1">
      <alignment horizontal="left" vertical="center" wrapText="1"/>
    </xf>
    <xf numFmtId="0" fontId="4" fillId="0" borderId="1" xfId="2" applyFont="1" applyBorder="1" applyAlignment="1">
      <alignment horizontal="left" vertical="center" wrapText="1"/>
    </xf>
    <xf numFmtId="1" fontId="5" fillId="0" borderId="27" xfId="2" applyNumberFormat="1" applyFont="1" applyBorder="1" applyAlignment="1">
      <alignment horizontal="center"/>
    </xf>
    <xf numFmtId="2" fontId="5" fillId="2" borderId="1" xfId="4" applyNumberFormat="1" applyFont="1" applyFill="1" applyBorder="1" applyAlignment="1">
      <alignment horizontal="center" vertical="center" wrapText="1"/>
    </xf>
    <xf numFmtId="169" fontId="5" fillId="0" borderId="34" xfId="2" applyNumberFormat="1" applyFont="1" applyBorder="1" applyAlignment="1">
      <alignment horizontal="center" vertical="center" wrapText="1"/>
    </xf>
    <xf numFmtId="2" fontId="4" fillId="0" borderId="27" xfId="2" applyNumberFormat="1" applyFont="1" applyBorder="1" applyAlignment="1">
      <alignment horizontal="center"/>
    </xf>
    <xf numFmtId="0" fontId="5" fillId="0" borderId="28" xfId="2" applyFont="1" applyBorder="1" applyAlignment="1">
      <alignment vertical="center"/>
    </xf>
    <xf numFmtId="2" fontId="4" fillId="0" borderId="29" xfId="3" applyNumberFormat="1" applyFont="1" applyBorder="1" applyAlignment="1">
      <alignment horizontal="center" vertical="center"/>
    </xf>
    <xf numFmtId="2" fontId="4" fillId="0" borderId="30" xfId="2" applyNumberFormat="1" applyFont="1" applyBorder="1" applyAlignment="1">
      <alignment horizontal="center"/>
    </xf>
    <xf numFmtId="0" fontId="4" fillId="0" borderId="0" xfId="2" applyFont="1" applyAlignment="1">
      <alignment horizontal="right" vertical="top"/>
    </xf>
    <xf numFmtId="0" fontId="4" fillId="0" borderId="0" xfId="2" applyFont="1" applyAlignment="1">
      <alignment horizontal="right" vertical="top"/>
    </xf>
    <xf numFmtId="1" fontId="5" fillId="0" borderId="29" xfId="2" applyNumberFormat="1" applyFont="1" applyBorder="1" applyAlignment="1">
      <alignment horizontal="right" vertical="top"/>
    </xf>
    <xf numFmtId="1" fontId="5" fillId="0" borderId="30" xfId="2" applyNumberFormat="1" applyFont="1" applyBorder="1" applyAlignment="1">
      <alignment horizontal="right" vertical="top"/>
    </xf>
  </cellXfs>
  <cellStyles count="16">
    <cellStyle name="Comma" xfId="15" builtinId="3"/>
    <cellStyle name="Comma 11 2" xfId="9" xr:uid="{01DF7587-BD9E-403B-BEA6-7290830378FD}"/>
    <cellStyle name="Comma 12 2" xfId="13" xr:uid="{4BB9014F-372C-4341-AB78-7ABC068600C5}"/>
    <cellStyle name="Comma 4 3" xfId="5" xr:uid="{7CADB55E-AC6A-4B4D-8B2F-94779A6B10AB}"/>
    <cellStyle name="Comma 6 2" xfId="7" xr:uid="{72024896-996A-465E-8FAC-9FCF007723F0}"/>
    <cellStyle name="Normal" xfId="0" builtinId="0"/>
    <cellStyle name="Normal 14 2" xfId="2" xr:uid="{29258325-8EA4-46F0-9B47-4ACC4D9F1EDA}"/>
    <cellStyle name="Normal 15 2" xfId="11" xr:uid="{A7578247-2B6D-4412-A6B7-72356D86E1C5}"/>
    <cellStyle name="Normal 2 2" xfId="3" xr:uid="{0717D1A9-AF62-4018-9E4F-9DE95AE2522D}"/>
    <cellStyle name="Normal_FORMATS 5 YEAR ALOKE 2" xfId="4" xr:uid="{01448021-5AC6-427D-8225-3572D67ABBEC}"/>
    <cellStyle name="Normal_MYT_Formats_Genco_25Dec_R1(1)" xfId="14" xr:uid="{CD38F857-0CFF-4AD2-92B0-60C505AE3485}"/>
    <cellStyle name="Normal_Sheet1" xfId="12" xr:uid="{5E995252-57FC-4655-83EC-D47376CE693A}"/>
    <cellStyle name="Percent" xfId="1" builtinId="5"/>
    <cellStyle name="Percent 2" xfId="10" xr:uid="{A9B63B21-0498-4929-BC49-A1697E5CB51C}"/>
    <cellStyle name="Percent 2 2" xfId="6" xr:uid="{5DCBB523-DAAF-415C-9D0A-10283B1C22E2}"/>
    <cellStyle name="Percent 3" xfId="8" xr:uid="{5AB9EEE6-DC14-44D1-9388-7FE4F9ED47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ch1/EMAIL/Performance/PERFORMANCE/ocm/Yearly_perf/OCMJAN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201-04REL-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aescloud-my.sharepoint.com/GRID%20Energy/Work/MSPGCL%20True%20Up%20Fy%202010-11/Earlier%20Orders/EXCEL%20MODELS%20FINAL/PwC_MSPGCL_20.12.201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erver\btps%20temp%20data\EFFY\Effy-Cost%20DD\Yearly%20dat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erver\Users\skedia\Documents\MSPGCL%20FY12%20ARR%20Petition%20and%20Model%2031Mar11\ARR%20formats%20SM%2029Mar1940_old.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aescloud-my.sharepoint.com/ABPS%20DATA/GD/ABPS/Assignments/2017-18/OPGC%20II_Provisional%20Tariff/INPUTS/13.12.2018/Project%20Financing_Varsha/PFC/model-1/OPGC%20Model_AT_190610%20(Version%201.3),varsh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er126\perf\Performance\PERFORMANCE\CE_FILE\Erai_dam\Water%20_balance_Dec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server\Users\skedia\Desktop\MSPGCL%20Main%20Folder\Revised%20True-up%20&amp;%20APR\Workings\Annexure%202_revise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Databank/1-Projects%20In%20Hand/DFID/ARR%202003-04/Arr%20Petition%202003-04/For%20Submission/ARR%20Forms%20For%20Submiss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aescloud-my.sharepoint.com/Databank/1-Projects%20In%20Hand/DFID/ARR%202003-04/Arr%20Petition%202003-04/For%20Submission/ARR%20Forms%20For%20Submiss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21/shared%20doc/ARR%202.6%20REV/Performance/PERFORMANCE/ocm/Yearly_perf/OCMJAN20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Sameer's%20folder/MSEB/Tariff%20Filing%202003-04/Outputs/Models/Working%20Models/old/Dispatch%20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aescloud-my.sharepoint.com/Sameer's%20folder/MSEB/Tariff%20Filing%202003-04/Outputs/Models/Working%20Models/old/Dispatch%20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aescloud-my.sharepoint.com/ABPS%20DATA/GD/ABPS/Assignments/2017-18/OPGC%20II_Provisional%20Tariff/INPUTS/13.12.2018/Unit%203%20&amp;4%20DPR_IDC_1212201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Performance/PERFORMANCE/ocm/Yearly_perf/OCMJAN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7"/>
      <sheetName val="CE"/>
      <sheetName val="201-04REL-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 val="04RE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 val="A 3_7"/>
      <sheetName val="04REL"/>
      <sheetName val="data"/>
      <sheetName val="Data base Feb 09"/>
      <sheetName val="grid"/>
      <sheetName val="132kv DCDS"/>
      <sheetName val=""/>
      <sheetName val="Salient1"/>
      <sheetName val="Cat_Ser_load"/>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v>0</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v>0</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v>0</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v>0</v>
          </cell>
        </row>
        <row r="198">
          <cell r="A198">
            <v>0</v>
          </cell>
          <cell r="B198" t="str">
            <v xml:space="preserve">Foundation work of </v>
          </cell>
          <cell r="C198">
            <v>0</v>
          </cell>
          <cell r="D198">
            <v>0</v>
          </cell>
          <cell r="E198">
            <v>0</v>
          </cell>
          <cell r="F198">
            <v>0</v>
          </cell>
          <cell r="G198">
            <v>0</v>
          </cell>
          <cell r="H198">
            <v>0</v>
          </cell>
          <cell r="I198">
            <v>0</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v>0</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Gainloss computation FY 09-10"/>
      <sheetName val="Summary"/>
      <sheetName val="Issue sheet"/>
      <sheetName val="Tables_True up FY 09-10"/>
      <sheetName val="Assumption_PwC"/>
      <sheetName val="O&amp;M costs"/>
      <sheetName val="Sheet1"/>
      <sheetName val="F1(Bhu)"/>
      <sheetName val="F1(Cha)"/>
      <sheetName val="F1(Paras)"/>
      <sheetName val="F1(Kor)"/>
      <sheetName val="F1(Parli)"/>
      <sheetName val="F1(Kha)"/>
      <sheetName val="F1(Nasi)"/>
      <sheetName val="F1(Uran)"/>
      <sheetName val="F1(Hydro)"/>
      <sheetName val="F2.1(Bhu)"/>
      <sheetName val="F2.1(Cha)"/>
      <sheetName val="F2.1(Kor)"/>
      <sheetName val="F2.1(Parli)"/>
      <sheetName val="F2.1(Paras)"/>
      <sheetName val="F2.1(Nasi)"/>
      <sheetName val="F2.1(Uran)"/>
      <sheetName val="F2.1(Kha)"/>
      <sheetName val="Capex Bhu"/>
      <sheetName val="Capex Cha"/>
      <sheetName val="Capex Kor"/>
      <sheetName val="Capex Paras"/>
      <sheetName val="Capex Kha"/>
      <sheetName val="Capex parli"/>
      <sheetName val="Capex Nasi"/>
      <sheetName val="Capex Uran"/>
      <sheetName val="Capex Hydro"/>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F2.2(Cha)"/>
      <sheetName val="F2.3(Cha)"/>
      <sheetName val="F2.6(Cha)"/>
      <sheetName val="F3(Cha)"/>
      <sheetName val="F3.1(Cha)"/>
      <sheetName val="F3.2(Cha)"/>
      <sheetName val="F3.3(Cha)"/>
      <sheetName val="F4(Cha)"/>
      <sheetName val="F5.1(Cha)"/>
      <sheetName val="F5(Cha)"/>
      <sheetName val="F5.2(Cha)"/>
      <sheetName val="F5.3(Cha)"/>
      <sheetName val="F5.4(Cha)"/>
      <sheetName val="F6(Cha)"/>
      <sheetName val="F11(Cha)"/>
      <sheetName val="F12(Cha)"/>
      <sheetName val="O&amp;m EXP."/>
      <sheetName val="Koradi"/>
      <sheetName val="F2.2(Kor)"/>
      <sheetName val="F2.3(Kor)"/>
      <sheetName val="F2.6(Kor)"/>
      <sheetName val="F3(Kor)"/>
      <sheetName val="F3.1(Kor)"/>
      <sheetName val="F3.2(Kor)"/>
      <sheetName val="F3.3(Kor)"/>
      <sheetName val="F4(Kor)"/>
      <sheetName val="F5.4(Kor)"/>
      <sheetName val="F5(Kor)"/>
      <sheetName val="F5.1(Kor)"/>
      <sheetName val="F5.2(Kor)"/>
      <sheetName val="F5.3(Kor)"/>
      <sheetName val="F6(Kor)"/>
      <sheetName val="F11(Kor)"/>
      <sheetName val="F12(Kor)"/>
      <sheetName val="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2.2(Nasi)"/>
      <sheetName val="F2.3(Nasi)"/>
      <sheetName val="F2.6(Nasi)"/>
      <sheetName val="F3(Nasi)"/>
      <sheetName val="F3.1(Nasi)"/>
      <sheetName val="F3.2(Nasi)"/>
      <sheetName val="F3.3(Nasi)"/>
      <sheetName val="F4(Nasi)"/>
      <sheetName val="F5(Nasi)"/>
      <sheetName val="F5.1(Nasi)"/>
      <sheetName val="F5.3(Nasi)"/>
      <sheetName val="F5.2(Nasi)"/>
      <sheetName val="F5.4(Nasi)"/>
      <sheetName val="F6(Nasi)"/>
      <sheetName val="F11(Nasi)"/>
      <sheetName val="F12(Nasi)"/>
      <sheetName val="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2.1(Hydro)"/>
      <sheetName val="F2.3(Hydro)"/>
      <sheetName val="F2.4(Hydro)"/>
      <sheetName val="F2.6(Hydro)"/>
      <sheetName val="F3(Hydro)"/>
      <sheetName val="F3.1(Hydro)"/>
      <sheetName val="F3.2(Hydro)"/>
      <sheetName val="F3.3(Hydro)"/>
      <sheetName val="F4(Koyna)"/>
      <sheetName val="F4(PuneHydro)"/>
      <sheetName val="F4(NasikHydro)"/>
      <sheetName val="F5(Hydro)"/>
      <sheetName val="F5.1(Hydro)"/>
      <sheetName val="F5.2(Hydro)"/>
      <sheetName val="F4(Hydro)"/>
      <sheetName val="F5.4(PuneHydro)"/>
      <sheetName val="F5.3(PuneHydro)"/>
      <sheetName val="F5.3(NasikHydro)"/>
      <sheetName val="F5.4(NasikHydro)"/>
      <sheetName val="F5.4(Koyna)"/>
      <sheetName val="F5.3(Koyna)"/>
      <sheetName val="F6(Hydro)"/>
      <sheetName val="F11(Hydro)"/>
      <sheetName val="F12(Hydro)"/>
      <sheetName val="Revised True Up 200809"/>
      <sheetName val="Impact of FY 08-09"/>
    </sheetNames>
    <sheetDataSet>
      <sheetData sheetId="0">
        <row r="16">
          <cell r="B16">
            <v>0.13</v>
          </cell>
        </row>
      </sheetData>
      <sheetData sheetId="1" refreshError="1"/>
      <sheetData sheetId="2" refreshError="1"/>
      <sheetData sheetId="3" refreshError="1"/>
      <sheetData sheetId="4" refreshError="1"/>
      <sheetData sheetId="5">
        <row r="7">
          <cell r="D7">
            <v>0.1074</v>
          </cell>
          <cell r="E7">
            <v>0.1055</v>
          </cell>
        </row>
        <row r="8">
          <cell r="D8">
            <v>8.1799999999999998E-2</v>
          </cell>
        </row>
        <row r="116">
          <cell r="C116">
            <v>0.11749999999999999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
      <sheetName val="Sheet1"/>
      <sheetName val="1997-1998"/>
      <sheetName val="1998-1999"/>
      <sheetName val="1999-2000"/>
      <sheetName val="2000-01"/>
      <sheetName val="2001-02"/>
      <sheetName val="2002-03"/>
      <sheetName val="2003-04"/>
      <sheetName val="2004-05"/>
      <sheetName val="2005-06"/>
      <sheetName val="2006-07"/>
      <sheetName val="2007-08"/>
      <sheetName val="2008-09"/>
      <sheetName val="2009-10"/>
      <sheetName val="2010-11"/>
      <sheetName val="2011-12"/>
      <sheetName val="2012-13"/>
      <sheetName val="2013-14"/>
      <sheetName val="2014-15"/>
      <sheetName val="2014-15-U-2ESD"/>
      <sheetName val="Yly-Gen"/>
      <sheetName val="Data"/>
      <sheetName val="Since Comm,"/>
      <sheetName val="History Data"/>
      <sheetName val="Gen.Data 87-97"/>
      <sheetName val="C.F., C.V. &amp; H.R."/>
      <sheetName val="Gen., Coal Factor, Heat Rate"/>
      <sheetName val="SAP-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s>
    <sheetDataSet>
      <sheetData sheetId="0">
        <row r="3">
          <cell r="B3">
            <v>7.8600000000000003E-2</v>
          </cell>
        </row>
        <row r="6">
          <cell r="B6">
            <v>0.06</v>
          </cell>
        </row>
        <row r="7">
          <cell r="B7">
            <v>0.06</v>
          </cell>
        </row>
        <row r="8">
          <cell r="B8">
            <v>0.06</v>
          </cell>
        </row>
        <row r="9">
          <cell r="B9">
            <v>0.06</v>
          </cell>
        </row>
        <row r="10">
          <cell r="B10">
            <v>0.05</v>
          </cell>
        </row>
        <row r="11">
          <cell r="B11">
            <v>0.12</v>
          </cell>
        </row>
        <row r="12">
          <cell r="B12">
            <v>0.12</v>
          </cell>
        </row>
        <row r="13">
          <cell r="B13">
            <v>1</v>
          </cell>
        </row>
        <row r="16">
          <cell r="B16">
            <v>0.13</v>
          </cell>
        </row>
        <row r="17">
          <cell r="B17">
            <v>0.13</v>
          </cell>
        </row>
        <row r="18">
          <cell r="B18">
            <v>0.13</v>
          </cell>
        </row>
        <row r="20">
          <cell r="B20">
            <v>0.1993</v>
          </cell>
        </row>
        <row r="22">
          <cell r="B22">
            <v>70.004999999999995</v>
          </cell>
        </row>
        <row r="23">
          <cell r="B23">
            <v>358.87740000000002</v>
          </cell>
        </row>
        <row r="25">
          <cell r="B25">
            <v>2E-3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Assumptions"/>
      <sheetName val="Discom Details"/>
      <sheetName val="A 3.7"/>
      <sheetName val="C.S.GENERATION"/>
      <sheetName val="Sch-3"/>
      <sheetName val="04rel"/>
      <sheetName val="all"/>
      <sheetName val="RAJ"/>
      <sheetName val="Cash Flow"/>
      <sheetName val="HLY_-99-002"/>
      <sheetName val="Hydro_Data2"/>
      <sheetName val="dpc_cost2"/>
      <sheetName val="Plant_Availability2"/>
      <sheetName val="HLY_-99-001"/>
      <sheetName val="Hydro_Data1"/>
      <sheetName val="dpc_cost1"/>
      <sheetName val="Plant_Availability1"/>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refreshError="1"/>
      <sheetData sheetId="40" refreshError="1"/>
      <sheetData sheetId="41" refreshError="1"/>
      <sheetData sheetId="42" refreshError="1"/>
      <sheetData sheetId="4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ndices"/>
      <sheetName val="Assmp (PP)"/>
      <sheetName val="Const(PP)"/>
      <sheetName val="Debt (PP)"/>
      <sheetName val="Depn (PP)"/>
      <sheetName val="Depn(annual)"/>
      <sheetName val="Oprn (PP)"/>
      <sheetName val="oprn (annual)"/>
      <sheetName val="Revenue (PP)"/>
      <sheetName val="Tax (PP)"/>
      <sheetName val="Financials (PP)"/>
      <sheetName val="Assmp (CM)"/>
      <sheetName val="Marston_Inputs"/>
      <sheetName val="Const (CM)"/>
      <sheetName val="Sheet1"/>
      <sheetName val="Debt (CM)"/>
      <sheetName val="Deprn (CM)"/>
      <sheetName val="Oprn (CM)"/>
      <sheetName val="Revenue (CM)"/>
      <sheetName val="rev (annual)"/>
      <sheetName val="Financials (CM)"/>
      <sheetName val="Tax (CM)"/>
      <sheetName val="OPGC 1&amp;2_Inputs"/>
      <sheetName val="Financials (OPGC 3&amp;4)"/>
      <sheetName val="Tax (OPGC 3&amp;4)"/>
      <sheetName val="Returns (OPGC 3&amp;4)"/>
      <sheetName val="Financials (OPGC 1&amp;2)"/>
      <sheetName val="Financials (Consol)"/>
      <sheetName val="Macro_s"/>
    </sheetNames>
    <sheetDataSet>
      <sheetData sheetId="0"/>
      <sheetData sheetId="1"/>
      <sheetData sheetId="2">
        <row r="76">
          <cell r="E76">
            <v>3.5000000000000003E-2</v>
          </cell>
        </row>
        <row r="77">
          <cell r="E77">
            <v>0</v>
          </cell>
        </row>
        <row r="206">
          <cell r="E206">
            <v>5.0000000000000001E-3</v>
          </cell>
          <cell r="F206">
            <v>5.0000000000000001E-3</v>
          </cell>
        </row>
        <row r="231">
          <cell r="E231">
            <v>42461</v>
          </cell>
          <cell r="F231">
            <v>42461</v>
          </cell>
        </row>
        <row r="232">
          <cell r="E232">
            <v>47849</v>
          </cell>
          <cell r="F232">
            <v>47849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el_qty"/>
      <sheetName val="Nov_04"/>
      <sheetName val="Dec_04"/>
      <sheetName val="Assumptions"/>
      <sheetName val="dpc cost"/>
      <sheetName val="SUMMERY"/>
    </sheetNames>
    <sheetDataSet>
      <sheetData sheetId="0" refreshError="1">
        <row r="8">
          <cell r="B8">
            <v>195</v>
          </cell>
          <cell r="C8">
            <v>1</v>
          </cell>
        </row>
        <row r="9">
          <cell r="B9">
            <v>195.02500000000001</v>
          </cell>
          <cell r="C9">
            <v>1.05</v>
          </cell>
        </row>
        <row r="10">
          <cell r="B10">
            <v>195.05</v>
          </cell>
          <cell r="C10">
            <v>1.1000000000000001</v>
          </cell>
        </row>
        <row r="11">
          <cell r="B11">
            <v>195.07499999999999</v>
          </cell>
          <cell r="C11">
            <v>1.1499999999999999</v>
          </cell>
        </row>
        <row r="12">
          <cell r="B12">
            <v>195.1</v>
          </cell>
          <cell r="C12">
            <v>1.2</v>
          </cell>
        </row>
        <row r="13">
          <cell r="B13">
            <v>195.125</v>
          </cell>
          <cell r="C13">
            <v>1.25</v>
          </cell>
        </row>
        <row r="14">
          <cell r="B14">
            <v>195.15</v>
          </cell>
          <cell r="C14">
            <v>1.3</v>
          </cell>
        </row>
        <row r="15">
          <cell r="B15">
            <v>195.17500000000001</v>
          </cell>
          <cell r="C15">
            <v>1.35</v>
          </cell>
        </row>
        <row r="16">
          <cell r="B16">
            <v>195.2</v>
          </cell>
          <cell r="C16">
            <v>1.4</v>
          </cell>
        </row>
        <row r="17">
          <cell r="B17">
            <v>195.22499999999999</v>
          </cell>
          <cell r="C17">
            <v>1.45</v>
          </cell>
        </row>
        <row r="18">
          <cell r="B18">
            <v>195.25</v>
          </cell>
          <cell r="C18">
            <v>1.5</v>
          </cell>
        </row>
        <row r="19">
          <cell r="B19">
            <v>195.27500000000001</v>
          </cell>
          <cell r="C19">
            <v>1.55</v>
          </cell>
        </row>
        <row r="20">
          <cell r="B20">
            <v>195.3</v>
          </cell>
          <cell r="C20">
            <v>1.6</v>
          </cell>
        </row>
        <row r="21">
          <cell r="B21">
            <v>195.32499999999999</v>
          </cell>
          <cell r="C21">
            <v>1.65</v>
          </cell>
        </row>
        <row r="22">
          <cell r="B22">
            <v>195.35</v>
          </cell>
          <cell r="C22">
            <v>1.7</v>
          </cell>
        </row>
        <row r="23">
          <cell r="B23">
            <v>195.375</v>
          </cell>
          <cell r="C23">
            <v>1.75</v>
          </cell>
        </row>
        <row r="24">
          <cell r="B24">
            <v>195.4</v>
          </cell>
          <cell r="C24">
            <v>1.8</v>
          </cell>
        </row>
        <row r="25">
          <cell r="B25">
            <v>195.42500000000001</v>
          </cell>
          <cell r="C25">
            <v>1.85</v>
          </cell>
        </row>
        <row r="26">
          <cell r="B26">
            <v>195.45</v>
          </cell>
          <cell r="C26">
            <v>1.9</v>
          </cell>
        </row>
        <row r="27">
          <cell r="B27">
            <v>195.47499999999999</v>
          </cell>
          <cell r="C27">
            <v>1.95</v>
          </cell>
        </row>
        <row r="28">
          <cell r="B28">
            <v>195.5</v>
          </cell>
          <cell r="C28">
            <v>2</v>
          </cell>
        </row>
        <row r="29">
          <cell r="B29">
            <v>195.52500000000001</v>
          </cell>
          <cell r="C29">
            <v>2.0499999999999998</v>
          </cell>
        </row>
        <row r="30">
          <cell r="B30">
            <v>195.55</v>
          </cell>
          <cell r="C30">
            <v>2.1</v>
          </cell>
        </row>
        <row r="31">
          <cell r="B31">
            <v>195.57499999999999</v>
          </cell>
          <cell r="C31">
            <v>2.15</v>
          </cell>
        </row>
        <row r="32">
          <cell r="B32">
            <v>195.6</v>
          </cell>
          <cell r="C32">
            <v>2.2000000000000002</v>
          </cell>
        </row>
        <row r="33">
          <cell r="B33">
            <v>195.625</v>
          </cell>
          <cell r="C33">
            <v>2.25</v>
          </cell>
        </row>
        <row r="34">
          <cell r="B34">
            <v>195.65</v>
          </cell>
          <cell r="C34">
            <v>2.2999999999999998</v>
          </cell>
        </row>
        <row r="35">
          <cell r="B35">
            <v>195.67500000000001</v>
          </cell>
          <cell r="C35">
            <v>2.35</v>
          </cell>
        </row>
        <row r="36">
          <cell r="B36">
            <v>195.7</v>
          </cell>
          <cell r="C36">
            <v>2.4</v>
          </cell>
        </row>
        <row r="37">
          <cell r="B37">
            <v>195.72499999999999</v>
          </cell>
          <cell r="C37">
            <v>2.4500000000000002</v>
          </cell>
        </row>
        <row r="38">
          <cell r="B38">
            <v>195.75</v>
          </cell>
          <cell r="C38">
            <v>2.5</v>
          </cell>
        </row>
        <row r="39">
          <cell r="B39">
            <v>195.77500000000001</v>
          </cell>
          <cell r="C39">
            <v>2.5499999999999998</v>
          </cell>
        </row>
        <row r="40">
          <cell r="B40">
            <v>195.8</v>
          </cell>
          <cell r="C40">
            <v>2.6</v>
          </cell>
        </row>
        <row r="41">
          <cell r="B41">
            <v>195.82499999999999</v>
          </cell>
          <cell r="C41">
            <v>2.65</v>
          </cell>
        </row>
        <row r="42">
          <cell r="B42">
            <v>195.85</v>
          </cell>
          <cell r="C42">
            <v>2.7</v>
          </cell>
        </row>
        <row r="43">
          <cell r="B43">
            <v>195.875</v>
          </cell>
          <cell r="C43">
            <v>2.75</v>
          </cell>
        </row>
        <row r="44">
          <cell r="B44">
            <v>195.9</v>
          </cell>
          <cell r="C44">
            <v>2.8</v>
          </cell>
        </row>
        <row r="45">
          <cell r="B45">
            <v>195.92500000000001</v>
          </cell>
          <cell r="C45">
            <v>2.85</v>
          </cell>
        </row>
        <row r="46">
          <cell r="B46">
            <v>195.95</v>
          </cell>
          <cell r="C46">
            <v>2.9</v>
          </cell>
        </row>
        <row r="47">
          <cell r="B47">
            <v>195.97499999999999</v>
          </cell>
          <cell r="C47">
            <v>2.95</v>
          </cell>
        </row>
        <row r="48">
          <cell r="B48">
            <v>196</v>
          </cell>
          <cell r="C48">
            <v>3</v>
          </cell>
        </row>
        <row r="49">
          <cell r="B49">
            <v>196.02500000000001</v>
          </cell>
          <cell r="C49">
            <v>3.0750000000000002</v>
          </cell>
        </row>
        <row r="50">
          <cell r="B50">
            <v>196.05</v>
          </cell>
          <cell r="C50">
            <v>3.15</v>
          </cell>
        </row>
        <row r="51">
          <cell r="B51">
            <v>196.07499999999999</v>
          </cell>
          <cell r="C51">
            <v>3.2250000000000001</v>
          </cell>
        </row>
        <row r="52">
          <cell r="B52">
            <v>196.1</v>
          </cell>
          <cell r="C52">
            <v>3.3</v>
          </cell>
        </row>
        <row r="53">
          <cell r="B53">
            <v>196.125</v>
          </cell>
          <cell r="C53">
            <v>3.375</v>
          </cell>
        </row>
        <row r="54">
          <cell r="B54">
            <v>196.15</v>
          </cell>
          <cell r="C54">
            <v>3.45</v>
          </cell>
        </row>
        <row r="55">
          <cell r="B55">
            <v>196.17500000000001</v>
          </cell>
          <cell r="C55">
            <v>3.5249999999999999</v>
          </cell>
        </row>
        <row r="56">
          <cell r="B56">
            <v>196.2</v>
          </cell>
          <cell r="C56">
            <v>3.6</v>
          </cell>
        </row>
        <row r="57">
          <cell r="B57">
            <v>196.22499999999999</v>
          </cell>
          <cell r="C57">
            <v>3.6749999999999998</v>
          </cell>
        </row>
        <row r="58">
          <cell r="B58">
            <v>196.25</v>
          </cell>
          <cell r="C58">
            <v>3.75</v>
          </cell>
        </row>
        <row r="59">
          <cell r="B59">
            <v>196.27500000000001</v>
          </cell>
          <cell r="C59">
            <v>3.8250000000000002</v>
          </cell>
        </row>
        <row r="60">
          <cell r="B60">
            <v>196.3</v>
          </cell>
          <cell r="C60">
            <v>3.9</v>
          </cell>
        </row>
        <row r="61">
          <cell r="B61">
            <v>196.32499999999999</v>
          </cell>
          <cell r="C61">
            <v>3.9750000000000001</v>
          </cell>
        </row>
        <row r="62">
          <cell r="B62">
            <v>196.35</v>
          </cell>
          <cell r="C62">
            <v>4.05</v>
          </cell>
        </row>
        <row r="63">
          <cell r="B63">
            <v>196.375</v>
          </cell>
          <cell r="C63">
            <v>4.125</v>
          </cell>
        </row>
        <row r="64">
          <cell r="B64">
            <v>196.4</v>
          </cell>
          <cell r="C64">
            <v>4.2</v>
          </cell>
        </row>
        <row r="65">
          <cell r="B65">
            <v>196.42500000000001</v>
          </cell>
          <cell r="C65">
            <v>4.2750000000000004</v>
          </cell>
        </row>
        <row r="66">
          <cell r="B66">
            <v>196.45</v>
          </cell>
          <cell r="C66">
            <v>4.3499999999999996</v>
          </cell>
        </row>
        <row r="67">
          <cell r="B67">
            <v>196.47499999999999</v>
          </cell>
          <cell r="C67">
            <v>4.4249999999999998</v>
          </cell>
        </row>
        <row r="68">
          <cell r="B68">
            <v>196.5</v>
          </cell>
          <cell r="C68">
            <v>4.5</v>
          </cell>
        </row>
        <row r="69">
          <cell r="B69">
            <v>196.52500000000001</v>
          </cell>
          <cell r="C69">
            <v>4.5750000000000002</v>
          </cell>
        </row>
        <row r="70">
          <cell r="B70">
            <v>196.55</v>
          </cell>
          <cell r="C70">
            <v>4.6500000000000004</v>
          </cell>
        </row>
        <row r="71">
          <cell r="B71">
            <v>196.57499999999999</v>
          </cell>
          <cell r="C71">
            <v>4.7249999999999996</v>
          </cell>
        </row>
        <row r="72">
          <cell r="B72">
            <v>196.6</v>
          </cell>
          <cell r="C72">
            <v>4.8</v>
          </cell>
        </row>
        <row r="73">
          <cell r="B73">
            <v>196.625</v>
          </cell>
          <cell r="C73">
            <v>4.875</v>
          </cell>
        </row>
        <row r="74">
          <cell r="B74">
            <v>196.65</v>
          </cell>
          <cell r="C74">
            <v>4.95</v>
          </cell>
        </row>
        <row r="75">
          <cell r="B75">
            <v>196.67500000000001</v>
          </cell>
          <cell r="C75">
            <v>5.0250000000000004</v>
          </cell>
        </row>
        <row r="76">
          <cell r="B76">
            <v>196.7</v>
          </cell>
          <cell r="C76">
            <v>5.0999999999999996</v>
          </cell>
        </row>
        <row r="77">
          <cell r="B77">
            <v>196.72499999999999</v>
          </cell>
          <cell r="C77">
            <v>5.1749999999999998</v>
          </cell>
        </row>
        <row r="78">
          <cell r="B78">
            <v>196.75</v>
          </cell>
          <cell r="C78">
            <v>5.25</v>
          </cell>
        </row>
        <row r="79">
          <cell r="B79">
            <v>196.77500000000001</v>
          </cell>
          <cell r="C79">
            <v>5.3250000000000002</v>
          </cell>
        </row>
        <row r="80">
          <cell r="B80">
            <v>196.8</v>
          </cell>
          <cell r="C80">
            <v>5.4</v>
          </cell>
        </row>
        <row r="81">
          <cell r="B81">
            <v>196.82499999999999</v>
          </cell>
          <cell r="C81">
            <v>5.4749999999999996</v>
          </cell>
        </row>
        <row r="82">
          <cell r="B82">
            <v>196.85</v>
          </cell>
          <cell r="C82">
            <v>5.55</v>
          </cell>
        </row>
        <row r="83">
          <cell r="B83">
            <v>196.875</v>
          </cell>
          <cell r="C83">
            <v>5.625</v>
          </cell>
        </row>
        <row r="84">
          <cell r="B84">
            <v>196.9</v>
          </cell>
          <cell r="C84">
            <v>5.7</v>
          </cell>
        </row>
        <row r="85">
          <cell r="B85">
            <v>196.92500000000001</v>
          </cell>
          <cell r="C85">
            <v>5.7750000000000004</v>
          </cell>
        </row>
        <row r="86">
          <cell r="B86">
            <v>196.95</v>
          </cell>
          <cell r="C86">
            <v>5.85</v>
          </cell>
        </row>
        <row r="87">
          <cell r="B87">
            <v>196.97499999999999</v>
          </cell>
          <cell r="C87">
            <v>5.9249999999999998</v>
          </cell>
        </row>
        <row r="88">
          <cell r="B88">
            <v>197</v>
          </cell>
          <cell r="C88">
            <v>6</v>
          </cell>
        </row>
        <row r="89">
          <cell r="B89">
            <v>197.02500000000001</v>
          </cell>
          <cell r="C89">
            <v>6.125</v>
          </cell>
        </row>
        <row r="90">
          <cell r="B90">
            <v>197.05</v>
          </cell>
          <cell r="C90">
            <v>6.25</v>
          </cell>
        </row>
        <row r="91">
          <cell r="B91">
            <v>197.07499999999999</v>
          </cell>
          <cell r="C91">
            <v>6.375</v>
          </cell>
        </row>
        <row r="92">
          <cell r="B92">
            <v>197.1</v>
          </cell>
          <cell r="C92">
            <v>6.5</v>
          </cell>
        </row>
        <row r="93">
          <cell r="B93">
            <v>197.125</v>
          </cell>
          <cell r="C93">
            <v>6.625</v>
          </cell>
        </row>
        <row r="94">
          <cell r="B94">
            <v>197.15</v>
          </cell>
          <cell r="C94">
            <v>6.75</v>
          </cell>
        </row>
        <row r="95">
          <cell r="B95">
            <v>197.17500000000001</v>
          </cell>
          <cell r="C95">
            <v>6.875</v>
          </cell>
        </row>
        <row r="96">
          <cell r="B96">
            <v>197.2</v>
          </cell>
          <cell r="C96">
            <v>7</v>
          </cell>
        </row>
        <row r="97">
          <cell r="B97">
            <v>197.22499999999999</v>
          </cell>
          <cell r="C97">
            <v>7.125</v>
          </cell>
        </row>
        <row r="98">
          <cell r="B98">
            <v>197.25</v>
          </cell>
          <cell r="C98">
            <v>7.25</v>
          </cell>
        </row>
        <row r="99">
          <cell r="B99">
            <v>197.27500000000001</v>
          </cell>
          <cell r="C99">
            <v>7.375</v>
          </cell>
        </row>
        <row r="100">
          <cell r="B100">
            <v>197.3</v>
          </cell>
          <cell r="C100">
            <v>7.5</v>
          </cell>
        </row>
        <row r="101">
          <cell r="B101">
            <v>197.32499999999999</v>
          </cell>
          <cell r="C101">
            <v>7.625</v>
          </cell>
        </row>
        <row r="102">
          <cell r="B102">
            <v>197.35</v>
          </cell>
          <cell r="C102">
            <v>7.75</v>
          </cell>
        </row>
        <row r="103">
          <cell r="B103">
            <v>197.375</v>
          </cell>
          <cell r="C103">
            <v>7.875</v>
          </cell>
        </row>
        <row r="104">
          <cell r="B104">
            <v>197.4</v>
          </cell>
          <cell r="C104">
            <v>8</v>
          </cell>
        </row>
        <row r="105">
          <cell r="B105">
            <v>197.42500000000001</v>
          </cell>
          <cell r="C105">
            <v>8.125</v>
          </cell>
        </row>
        <row r="106">
          <cell r="B106">
            <v>197.45</v>
          </cell>
          <cell r="C106">
            <v>8.25</v>
          </cell>
        </row>
        <row r="107">
          <cell r="B107">
            <v>197.47499999999999</v>
          </cell>
          <cell r="C107">
            <v>8.375</v>
          </cell>
        </row>
        <row r="108">
          <cell r="B108">
            <v>197.5</v>
          </cell>
          <cell r="C108">
            <v>8.5</v>
          </cell>
        </row>
        <row r="109">
          <cell r="B109">
            <v>197.52500000000001</v>
          </cell>
          <cell r="C109">
            <v>8.625</v>
          </cell>
        </row>
        <row r="110">
          <cell r="B110">
            <v>197.55000000000049</v>
          </cell>
          <cell r="C110">
            <v>8.75</v>
          </cell>
        </row>
        <row r="111">
          <cell r="B111">
            <v>197.5750000000005</v>
          </cell>
          <cell r="C111">
            <v>8.875</v>
          </cell>
        </row>
        <row r="112">
          <cell r="B112">
            <v>197.6</v>
          </cell>
          <cell r="C112">
            <v>9</v>
          </cell>
        </row>
        <row r="113">
          <cell r="B113">
            <v>197.625</v>
          </cell>
          <cell r="C113">
            <v>9.125</v>
          </cell>
        </row>
        <row r="114">
          <cell r="B114">
            <v>197.65</v>
          </cell>
          <cell r="C114">
            <v>9.25</v>
          </cell>
        </row>
        <row r="115">
          <cell r="B115">
            <v>197.67500000000001</v>
          </cell>
          <cell r="C115">
            <v>9.375</v>
          </cell>
        </row>
        <row r="116">
          <cell r="B116">
            <v>197.7</v>
          </cell>
          <cell r="C116">
            <v>9.5</v>
          </cell>
        </row>
        <row r="117">
          <cell r="B117">
            <v>197.72499999999999</v>
          </cell>
          <cell r="C117">
            <v>9.625</v>
          </cell>
        </row>
        <row r="118">
          <cell r="B118">
            <v>197.75</v>
          </cell>
          <cell r="C118">
            <v>9.75</v>
          </cell>
        </row>
        <row r="119">
          <cell r="B119">
            <v>197.77500000000001</v>
          </cell>
          <cell r="C119">
            <v>9.875</v>
          </cell>
        </row>
        <row r="120">
          <cell r="B120">
            <v>197.8</v>
          </cell>
          <cell r="C120">
            <v>10</v>
          </cell>
        </row>
        <row r="121">
          <cell r="B121">
            <v>197.82499999999999</v>
          </cell>
          <cell r="C121">
            <v>10.125</v>
          </cell>
        </row>
        <row r="122">
          <cell r="B122">
            <v>197.85</v>
          </cell>
          <cell r="C122">
            <v>10.25</v>
          </cell>
        </row>
        <row r="123">
          <cell r="B123">
            <v>197.875</v>
          </cell>
          <cell r="C123">
            <v>10.375</v>
          </cell>
        </row>
        <row r="124">
          <cell r="B124">
            <v>197.9</v>
          </cell>
          <cell r="C124">
            <v>10.5</v>
          </cell>
        </row>
        <row r="125">
          <cell r="B125">
            <v>197.92500000000001</v>
          </cell>
          <cell r="C125">
            <v>10.625</v>
          </cell>
        </row>
        <row r="126">
          <cell r="B126">
            <v>197.95</v>
          </cell>
          <cell r="C126">
            <v>10.75</v>
          </cell>
        </row>
        <row r="127">
          <cell r="B127">
            <v>197.97499999999999</v>
          </cell>
          <cell r="C127">
            <v>10.875</v>
          </cell>
        </row>
        <row r="128">
          <cell r="B128">
            <v>198</v>
          </cell>
          <cell r="C128">
            <v>11</v>
          </cell>
        </row>
        <row r="129">
          <cell r="B129">
            <v>198.02500000000001</v>
          </cell>
          <cell r="C129">
            <v>11.15</v>
          </cell>
        </row>
        <row r="130">
          <cell r="B130">
            <v>198.05</v>
          </cell>
          <cell r="C130">
            <v>11.3</v>
          </cell>
        </row>
        <row r="131">
          <cell r="B131">
            <v>198.07499999999999</v>
          </cell>
          <cell r="C131">
            <v>11.45</v>
          </cell>
        </row>
        <row r="132">
          <cell r="B132">
            <v>198.1</v>
          </cell>
          <cell r="C132">
            <v>11.6</v>
          </cell>
        </row>
        <row r="133">
          <cell r="B133">
            <v>198.125</v>
          </cell>
          <cell r="C133">
            <v>11.75</v>
          </cell>
        </row>
        <row r="134">
          <cell r="B134">
            <v>198.15</v>
          </cell>
          <cell r="C134">
            <v>11.9</v>
          </cell>
        </row>
        <row r="135">
          <cell r="B135">
            <v>198.17500000000001</v>
          </cell>
          <cell r="C135">
            <v>12.05</v>
          </cell>
        </row>
        <row r="136">
          <cell r="B136">
            <v>198.2</v>
          </cell>
          <cell r="C136">
            <v>12.2</v>
          </cell>
        </row>
        <row r="137">
          <cell r="B137">
            <v>198.22499999999999</v>
          </cell>
          <cell r="C137">
            <v>12.35</v>
          </cell>
        </row>
        <row r="138">
          <cell r="B138">
            <v>198.25</v>
          </cell>
          <cell r="C138">
            <v>12.5</v>
          </cell>
        </row>
        <row r="139">
          <cell r="B139">
            <v>198.27500000000001</v>
          </cell>
          <cell r="C139">
            <v>12.65</v>
          </cell>
        </row>
        <row r="140">
          <cell r="B140">
            <v>198.3</v>
          </cell>
          <cell r="C140">
            <v>12.8</v>
          </cell>
        </row>
        <row r="141">
          <cell r="B141">
            <v>198.32499999999999</v>
          </cell>
          <cell r="C141">
            <v>12.95</v>
          </cell>
        </row>
        <row r="142">
          <cell r="B142">
            <v>198.35</v>
          </cell>
          <cell r="C142">
            <v>13.1</v>
          </cell>
        </row>
        <row r="143">
          <cell r="B143">
            <v>198.375</v>
          </cell>
          <cell r="C143">
            <v>13.25</v>
          </cell>
        </row>
        <row r="144">
          <cell r="B144">
            <v>198.4</v>
          </cell>
          <cell r="C144">
            <v>13.4</v>
          </cell>
        </row>
        <row r="145">
          <cell r="B145">
            <v>198.42500000000001</v>
          </cell>
          <cell r="C145">
            <v>13.55</v>
          </cell>
        </row>
        <row r="146">
          <cell r="B146">
            <v>198.45</v>
          </cell>
          <cell r="C146">
            <v>13.7</v>
          </cell>
        </row>
        <row r="147">
          <cell r="B147">
            <v>198.47499999999999</v>
          </cell>
          <cell r="C147">
            <v>13.85</v>
          </cell>
        </row>
        <row r="148">
          <cell r="B148">
            <v>198.5</v>
          </cell>
          <cell r="C148">
            <v>14</v>
          </cell>
        </row>
        <row r="149">
          <cell r="B149">
            <v>198.52500000000001</v>
          </cell>
          <cell r="C149">
            <v>14.2</v>
          </cell>
        </row>
        <row r="150">
          <cell r="B150">
            <v>198.55</v>
          </cell>
          <cell r="C150">
            <v>14.4</v>
          </cell>
        </row>
        <row r="151">
          <cell r="B151">
            <v>198.57499999999999</v>
          </cell>
          <cell r="C151">
            <v>14.6</v>
          </cell>
        </row>
        <row r="152">
          <cell r="B152">
            <v>198.6</v>
          </cell>
          <cell r="C152">
            <v>14.8</v>
          </cell>
        </row>
        <row r="153">
          <cell r="B153">
            <v>198.625</v>
          </cell>
          <cell r="C153">
            <v>15</v>
          </cell>
        </row>
        <row r="154">
          <cell r="B154">
            <v>198.65</v>
          </cell>
          <cell r="C154">
            <v>15.2</v>
          </cell>
        </row>
        <row r="155">
          <cell r="B155">
            <v>198.67500000000001</v>
          </cell>
          <cell r="C155">
            <v>15.4</v>
          </cell>
        </row>
        <row r="156">
          <cell r="B156">
            <v>198.7</v>
          </cell>
          <cell r="C156">
            <v>15.6</v>
          </cell>
        </row>
        <row r="157">
          <cell r="B157">
            <v>198.72499999999999</v>
          </cell>
          <cell r="C157">
            <v>15.8</v>
          </cell>
        </row>
        <row r="158">
          <cell r="B158">
            <v>198.75</v>
          </cell>
          <cell r="C158">
            <v>16</v>
          </cell>
        </row>
        <row r="159">
          <cell r="B159">
            <v>198.77500000000001</v>
          </cell>
          <cell r="C159">
            <v>16.2</v>
          </cell>
        </row>
        <row r="160">
          <cell r="B160">
            <v>198.8</v>
          </cell>
          <cell r="C160">
            <v>16.399999999999999</v>
          </cell>
        </row>
        <row r="161">
          <cell r="B161">
            <v>198.82499999999999</v>
          </cell>
          <cell r="C161">
            <v>16.600000000000001</v>
          </cell>
        </row>
        <row r="162">
          <cell r="B162">
            <v>198.85</v>
          </cell>
          <cell r="C162">
            <v>16.8</v>
          </cell>
        </row>
        <row r="163">
          <cell r="B163">
            <v>198.875</v>
          </cell>
          <cell r="C163">
            <v>17</v>
          </cell>
        </row>
        <row r="164">
          <cell r="B164">
            <v>198.9</v>
          </cell>
          <cell r="C164">
            <v>17.2</v>
          </cell>
        </row>
        <row r="165">
          <cell r="B165">
            <v>198.92500000000001</v>
          </cell>
          <cell r="C165">
            <v>17.399999999999999</v>
          </cell>
        </row>
        <row r="166">
          <cell r="B166">
            <v>198.95</v>
          </cell>
          <cell r="C166">
            <v>17.600000000000001</v>
          </cell>
        </row>
        <row r="167">
          <cell r="B167">
            <v>198.97499999999999</v>
          </cell>
          <cell r="C167">
            <v>17.8</v>
          </cell>
        </row>
        <row r="168">
          <cell r="B168">
            <v>199</v>
          </cell>
          <cell r="C168">
            <v>18</v>
          </cell>
        </row>
        <row r="169">
          <cell r="B169">
            <v>199.02500000000001</v>
          </cell>
          <cell r="C169">
            <v>18.2</v>
          </cell>
        </row>
        <row r="170">
          <cell r="B170">
            <v>199.05</v>
          </cell>
          <cell r="C170">
            <v>18.399999999999999</v>
          </cell>
        </row>
        <row r="171">
          <cell r="B171">
            <v>199.07499999999999</v>
          </cell>
          <cell r="C171">
            <v>18.600000000000001</v>
          </cell>
        </row>
        <row r="172">
          <cell r="B172">
            <v>199.1</v>
          </cell>
          <cell r="C172">
            <v>18.8</v>
          </cell>
        </row>
        <row r="173">
          <cell r="B173">
            <v>199.125</v>
          </cell>
          <cell r="C173">
            <v>19</v>
          </cell>
        </row>
        <row r="174">
          <cell r="B174">
            <v>199.15</v>
          </cell>
          <cell r="C174">
            <v>19.2</v>
          </cell>
        </row>
        <row r="175">
          <cell r="B175">
            <v>199.17500000000001</v>
          </cell>
          <cell r="C175">
            <v>19.399999999999999</v>
          </cell>
        </row>
        <row r="176">
          <cell r="B176">
            <v>199.2</v>
          </cell>
          <cell r="C176">
            <v>19.600000000000001</v>
          </cell>
        </row>
        <row r="177">
          <cell r="B177">
            <v>199.22499999999999</v>
          </cell>
          <cell r="C177">
            <v>19.8</v>
          </cell>
        </row>
        <row r="178">
          <cell r="B178">
            <v>199.25</v>
          </cell>
          <cell r="C178">
            <v>20</v>
          </cell>
        </row>
        <row r="179">
          <cell r="B179">
            <v>199.27500000000001</v>
          </cell>
          <cell r="C179">
            <v>20.2</v>
          </cell>
        </row>
        <row r="180">
          <cell r="B180">
            <v>199.3</v>
          </cell>
          <cell r="C180">
            <v>20.399999999999999</v>
          </cell>
        </row>
        <row r="181">
          <cell r="B181">
            <v>199.32499999999999</v>
          </cell>
          <cell r="C181">
            <v>20.6</v>
          </cell>
        </row>
        <row r="182">
          <cell r="B182">
            <v>199.35</v>
          </cell>
          <cell r="C182">
            <v>20.8</v>
          </cell>
        </row>
        <row r="183">
          <cell r="B183">
            <v>199.375</v>
          </cell>
          <cell r="C183">
            <v>21</v>
          </cell>
        </row>
        <row r="184">
          <cell r="B184">
            <v>199.4</v>
          </cell>
          <cell r="C184">
            <v>21.2</v>
          </cell>
        </row>
        <row r="185">
          <cell r="B185">
            <v>199.42500000000001</v>
          </cell>
          <cell r="C185">
            <v>21.4</v>
          </cell>
        </row>
        <row r="186">
          <cell r="B186">
            <v>199.45</v>
          </cell>
          <cell r="C186">
            <v>21.6</v>
          </cell>
        </row>
        <row r="187">
          <cell r="B187">
            <v>199.47499999999999</v>
          </cell>
          <cell r="C187">
            <v>21.8</v>
          </cell>
        </row>
        <row r="188">
          <cell r="B188">
            <v>199.5</v>
          </cell>
          <cell r="C188">
            <v>22</v>
          </cell>
        </row>
        <row r="189">
          <cell r="B189">
            <v>199.52500000000001</v>
          </cell>
          <cell r="C189">
            <v>22.274999999999999</v>
          </cell>
        </row>
        <row r="190">
          <cell r="B190">
            <v>199.55</v>
          </cell>
          <cell r="C190">
            <v>22.55</v>
          </cell>
        </row>
        <row r="191">
          <cell r="B191">
            <v>199.57499999999999</v>
          </cell>
          <cell r="C191">
            <v>22.824999999999999</v>
          </cell>
        </row>
        <row r="192">
          <cell r="B192">
            <v>199.6</v>
          </cell>
          <cell r="C192">
            <v>23.1</v>
          </cell>
        </row>
        <row r="193">
          <cell r="B193">
            <v>199.625</v>
          </cell>
          <cell r="C193">
            <v>23.375</v>
          </cell>
        </row>
        <row r="194">
          <cell r="B194">
            <v>199.65</v>
          </cell>
          <cell r="C194">
            <v>23.65</v>
          </cell>
        </row>
        <row r="195">
          <cell r="B195">
            <v>199.67500000000001</v>
          </cell>
          <cell r="C195">
            <v>23.925000000000001</v>
          </cell>
        </row>
        <row r="196">
          <cell r="B196">
            <v>199.7</v>
          </cell>
          <cell r="C196">
            <v>24.2</v>
          </cell>
        </row>
        <row r="197">
          <cell r="B197">
            <v>199.72499999999999</v>
          </cell>
          <cell r="C197">
            <v>24.475000000000001</v>
          </cell>
        </row>
        <row r="198">
          <cell r="B198">
            <v>199.75</v>
          </cell>
          <cell r="C198">
            <v>24.75</v>
          </cell>
        </row>
        <row r="199">
          <cell r="B199">
            <v>199.77500000000001</v>
          </cell>
          <cell r="C199">
            <v>25.024999999999999</v>
          </cell>
        </row>
        <row r="200">
          <cell r="B200">
            <v>199.8</v>
          </cell>
          <cell r="C200">
            <v>25.3</v>
          </cell>
        </row>
        <row r="201">
          <cell r="B201">
            <v>199.82499999999999</v>
          </cell>
          <cell r="C201">
            <v>25.574999999999999</v>
          </cell>
        </row>
        <row r="202">
          <cell r="B202">
            <v>199.85</v>
          </cell>
          <cell r="C202">
            <v>25.85</v>
          </cell>
        </row>
        <row r="203">
          <cell r="B203">
            <v>199.875</v>
          </cell>
          <cell r="C203">
            <v>26.125</v>
          </cell>
        </row>
        <row r="204">
          <cell r="B204">
            <v>199.9</v>
          </cell>
          <cell r="C204">
            <v>26.4</v>
          </cell>
        </row>
        <row r="205">
          <cell r="B205">
            <v>199.92500000000001</v>
          </cell>
          <cell r="C205">
            <v>26.675000000000001</v>
          </cell>
        </row>
        <row r="206">
          <cell r="B206">
            <v>199.95</v>
          </cell>
          <cell r="C206">
            <v>26.95</v>
          </cell>
        </row>
        <row r="207">
          <cell r="B207">
            <v>199.97499999999999</v>
          </cell>
          <cell r="C207">
            <v>27.225000000000001</v>
          </cell>
        </row>
        <row r="208">
          <cell r="B208">
            <v>200</v>
          </cell>
          <cell r="C208">
            <v>27.5</v>
          </cell>
        </row>
        <row r="209">
          <cell r="B209">
            <v>200.02500000000001</v>
          </cell>
          <cell r="C209">
            <v>27.8</v>
          </cell>
        </row>
        <row r="210">
          <cell r="B210">
            <v>200.05</v>
          </cell>
          <cell r="C210">
            <v>28.1</v>
          </cell>
        </row>
        <row r="211">
          <cell r="B211">
            <v>200.07499999999999</v>
          </cell>
          <cell r="C211">
            <v>28.4</v>
          </cell>
        </row>
        <row r="212">
          <cell r="B212">
            <v>200.1</v>
          </cell>
          <cell r="C212">
            <v>28.7</v>
          </cell>
        </row>
        <row r="213">
          <cell r="B213">
            <v>200.12500000000108</v>
          </cell>
          <cell r="C213">
            <v>29</v>
          </cell>
        </row>
        <row r="214">
          <cell r="B214">
            <v>200.15000000000109</v>
          </cell>
          <cell r="C214">
            <v>29.3</v>
          </cell>
        </row>
        <row r="215">
          <cell r="B215">
            <v>200.17500000000109</v>
          </cell>
          <cell r="C215">
            <v>29.6</v>
          </cell>
        </row>
        <row r="216">
          <cell r="B216">
            <v>200.2000000000011</v>
          </cell>
          <cell r="C216">
            <v>29.9</v>
          </cell>
        </row>
        <row r="217">
          <cell r="B217">
            <v>200.2250000000011</v>
          </cell>
          <cell r="C217">
            <v>30.2</v>
          </cell>
        </row>
        <row r="218">
          <cell r="B218">
            <v>200.25000000000111</v>
          </cell>
          <cell r="C218">
            <v>30.5</v>
          </cell>
        </row>
        <row r="219">
          <cell r="B219">
            <v>200.27500000000111</v>
          </cell>
          <cell r="C219">
            <v>30.8</v>
          </cell>
        </row>
        <row r="220">
          <cell r="B220">
            <v>200.30000000000112</v>
          </cell>
          <cell r="C220">
            <v>31.1</v>
          </cell>
        </row>
        <row r="221">
          <cell r="B221">
            <v>200.32500000000113</v>
          </cell>
          <cell r="C221">
            <v>31.4</v>
          </cell>
        </row>
        <row r="222">
          <cell r="B222">
            <v>200.35000000000113</v>
          </cell>
          <cell r="C222">
            <v>31.7</v>
          </cell>
        </row>
        <row r="223">
          <cell r="B223">
            <v>200.37500000000114</v>
          </cell>
          <cell r="C223">
            <v>32</v>
          </cell>
        </row>
        <row r="224">
          <cell r="B224">
            <v>200.40000000000114</v>
          </cell>
          <cell r="C224">
            <v>32.299999999999997</v>
          </cell>
        </row>
        <row r="225">
          <cell r="B225">
            <v>200.42500000000115</v>
          </cell>
          <cell r="C225">
            <v>32.6</v>
          </cell>
        </row>
        <row r="226">
          <cell r="B226">
            <v>200.45000000000115</v>
          </cell>
          <cell r="C226">
            <v>32.9</v>
          </cell>
        </row>
        <row r="227">
          <cell r="B227">
            <v>200.47500000000116</v>
          </cell>
          <cell r="C227">
            <v>33.200000000000003</v>
          </cell>
        </row>
        <row r="228">
          <cell r="B228">
            <v>200.5</v>
          </cell>
          <cell r="C228">
            <v>33.49999999999995</v>
          </cell>
        </row>
        <row r="229">
          <cell r="B229">
            <v>200.52500000000001</v>
          </cell>
          <cell r="C229">
            <v>33.87499999999995</v>
          </cell>
        </row>
        <row r="230">
          <cell r="B230">
            <v>200.55</v>
          </cell>
          <cell r="C230">
            <v>34.24999999999995</v>
          </cell>
        </row>
        <row r="231">
          <cell r="B231">
            <v>200.57499999999999</v>
          </cell>
          <cell r="C231">
            <v>34.62499999999995</v>
          </cell>
        </row>
        <row r="232">
          <cell r="B232">
            <v>200.6</v>
          </cell>
          <cell r="C232">
            <v>34.99999999999995</v>
          </cell>
        </row>
        <row r="233">
          <cell r="B233">
            <v>200.625</v>
          </cell>
          <cell r="C233">
            <v>35.37499999999995</v>
          </cell>
        </row>
        <row r="234">
          <cell r="B234">
            <v>200.65</v>
          </cell>
          <cell r="C234">
            <v>35.74999999999995</v>
          </cell>
        </row>
        <row r="235">
          <cell r="B235">
            <v>200.67500000000001</v>
          </cell>
          <cell r="C235">
            <v>36.12499999999995</v>
          </cell>
        </row>
        <row r="236">
          <cell r="B236">
            <v>200.7</v>
          </cell>
          <cell r="C236">
            <v>36.49999999999995</v>
          </cell>
        </row>
        <row r="237">
          <cell r="B237">
            <v>200.72499999999999</v>
          </cell>
          <cell r="C237">
            <v>36.87499999999995</v>
          </cell>
        </row>
        <row r="238">
          <cell r="B238">
            <v>200.75</v>
          </cell>
          <cell r="C238">
            <v>37.24999999999995</v>
          </cell>
        </row>
        <row r="239">
          <cell r="B239">
            <v>200.77500000000001</v>
          </cell>
          <cell r="C239">
            <v>37.62499999999995</v>
          </cell>
        </row>
        <row r="240">
          <cell r="B240">
            <v>200.8</v>
          </cell>
          <cell r="C240">
            <v>37.99999999999995</v>
          </cell>
        </row>
        <row r="241">
          <cell r="B241">
            <v>200.82499999999999</v>
          </cell>
          <cell r="C241">
            <v>38.37499999999995</v>
          </cell>
        </row>
        <row r="242">
          <cell r="B242">
            <v>200.85</v>
          </cell>
          <cell r="C242">
            <v>38.74999999999995</v>
          </cell>
        </row>
        <row r="243">
          <cell r="B243">
            <v>200.875</v>
          </cell>
          <cell r="C243">
            <v>39.12499999999995</v>
          </cell>
        </row>
        <row r="244">
          <cell r="B244">
            <v>200.9</v>
          </cell>
          <cell r="C244">
            <v>39.49999999999995</v>
          </cell>
        </row>
        <row r="245">
          <cell r="B245">
            <v>200.92500000000001</v>
          </cell>
          <cell r="C245">
            <v>39.87499999999995</v>
          </cell>
        </row>
        <row r="246">
          <cell r="B246">
            <v>200.95</v>
          </cell>
          <cell r="C246">
            <v>40.24999999999995</v>
          </cell>
        </row>
        <row r="247">
          <cell r="B247">
            <v>200.97499999999999</v>
          </cell>
          <cell r="C247">
            <v>40.62499999999995</v>
          </cell>
        </row>
        <row r="248">
          <cell r="B248">
            <v>201</v>
          </cell>
          <cell r="C248">
            <v>41</v>
          </cell>
        </row>
        <row r="249">
          <cell r="B249">
            <v>201.02500000000001</v>
          </cell>
          <cell r="C249">
            <v>41.375</v>
          </cell>
        </row>
        <row r="250">
          <cell r="B250">
            <v>201.05</v>
          </cell>
          <cell r="C250">
            <v>41.75</v>
          </cell>
        </row>
        <row r="251">
          <cell r="B251">
            <v>201.07499999999999</v>
          </cell>
          <cell r="C251">
            <v>42.125</v>
          </cell>
        </row>
        <row r="252">
          <cell r="B252">
            <v>201.1</v>
          </cell>
          <cell r="C252">
            <v>42.5</v>
          </cell>
        </row>
        <row r="253">
          <cell r="B253">
            <v>201.125</v>
          </cell>
          <cell r="C253">
            <v>42.875</v>
          </cell>
        </row>
        <row r="254">
          <cell r="B254">
            <v>201.15</v>
          </cell>
          <cell r="C254">
            <v>43.25</v>
          </cell>
        </row>
        <row r="255">
          <cell r="B255">
            <v>201.17500000000001</v>
          </cell>
          <cell r="C255">
            <v>43.625</v>
          </cell>
        </row>
        <row r="256">
          <cell r="B256">
            <v>201.2</v>
          </cell>
          <cell r="C256">
            <v>44</v>
          </cell>
        </row>
        <row r="257">
          <cell r="B257">
            <v>201.22499999999999</v>
          </cell>
          <cell r="C257">
            <v>44.375</v>
          </cell>
        </row>
        <row r="258">
          <cell r="B258">
            <v>201.25</v>
          </cell>
          <cell r="C258">
            <v>44.75</v>
          </cell>
        </row>
        <row r="259">
          <cell r="B259">
            <v>201.27500000000001</v>
          </cell>
          <cell r="C259">
            <v>45.125</v>
          </cell>
        </row>
        <row r="260">
          <cell r="B260">
            <v>201.3</v>
          </cell>
          <cell r="C260">
            <v>45.5</v>
          </cell>
        </row>
        <row r="261">
          <cell r="B261">
            <v>201.32499999999999</v>
          </cell>
          <cell r="C261">
            <v>45.875</v>
          </cell>
        </row>
        <row r="262">
          <cell r="B262">
            <v>201.35</v>
          </cell>
          <cell r="C262">
            <v>46.25</v>
          </cell>
        </row>
        <row r="263">
          <cell r="B263">
            <v>201.375</v>
          </cell>
          <cell r="C263">
            <v>46.625</v>
          </cell>
        </row>
        <row r="264">
          <cell r="B264">
            <v>201.4</v>
          </cell>
          <cell r="C264">
            <v>47</v>
          </cell>
        </row>
        <row r="265">
          <cell r="B265">
            <v>201.42500000000001</v>
          </cell>
          <cell r="C265">
            <v>47.375</v>
          </cell>
        </row>
        <row r="266">
          <cell r="B266">
            <v>201.45</v>
          </cell>
          <cell r="C266">
            <v>47.75</v>
          </cell>
        </row>
        <row r="267">
          <cell r="B267">
            <v>201.47499999999999</v>
          </cell>
          <cell r="C267">
            <v>48.125</v>
          </cell>
        </row>
        <row r="268">
          <cell r="B268">
            <v>201.5</v>
          </cell>
          <cell r="C268">
            <v>48.5</v>
          </cell>
        </row>
        <row r="269">
          <cell r="B269">
            <v>201.52500000000001</v>
          </cell>
          <cell r="C269">
            <v>48.924999999999997</v>
          </cell>
        </row>
        <row r="270">
          <cell r="B270">
            <v>201.55</v>
          </cell>
          <cell r="C270">
            <v>49.35</v>
          </cell>
        </row>
        <row r="271">
          <cell r="B271">
            <v>201.57499999999999</v>
          </cell>
          <cell r="C271">
            <v>49.774999999999999</v>
          </cell>
        </row>
        <row r="272">
          <cell r="B272">
            <v>201.6</v>
          </cell>
          <cell r="C272">
            <v>50.2</v>
          </cell>
        </row>
        <row r="273">
          <cell r="B273">
            <v>201.625</v>
          </cell>
          <cell r="C273">
            <v>50.625</v>
          </cell>
        </row>
        <row r="274">
          <cell r="B274">
            <v>201.65</v>
          </cell>
          <cell r="C274">
            <v>51.05</v>
          </cell>
        </row>
        <row r="275">
          <cell r="B275">
            <v>201.67500000000001</v>
          </cell>
          <cell r="C275">
            <v>51.475000000000001</v>
          </cell>
        </row>
        <row r="276">
          <cell r="B276">
            <v>201.7</v>
          </cell>
          <cell r="C276">
            <v>51.9</v>
          </cell>
        </row>
        <row r="277">
          <cell r="B277">
            <v>201.72499999999999</v>
          </cell>
          <cell r="C277">
            <v>52.325000000000003</v>
          </cell>
        </row>
        <row r="278">
          <cell r="B278">
            <v>201.75</v>
          </cell>
          <cell r="C278">
            <v>52.75</v>
          </cell>
        </row>
        <row r="279">
          <cell r="B279">
            <v>201.77500000000001</v>
          </cell>
          <cell r="C279">
            <v>53.174999999999997</v>
          </cell>
        </row>
        <row r="280">
          <cell r="B280">
            <v>201.8</v>
          </cell>
          <cell r="C280">
            <v>53.6</v>
          </cell>
        </row>
        <row r="281">
          <cell r="B281">
            <v>201.82499999999999</v>
          </cell>
          <cell r="C281">
            <v>54.024999999999999</v>
          </cell>
        </row>
        <row r="282">
          <cell r="B282">
            <v>201.85</v>
          </cell>
          <cell r="C282">
            <v>54.45</v>
          </cell>
        </row>
        <row r="283">
          <cell r="B283">
            <v>201.875</v>
          </cell>
          <cell r="C283">
            <v>54.875</v>
          </cell>
        </row>
        <row r="284">
          <cell r="B284">
            <v>201.9</v>
          </cell>
          <cell r="C284">
            <v>55.3</v>
          </cell>
        </row>
        <row r="285">
          <cell r="B285">
            <v>201.92500000000001</v>
          </cell>
          <cell r="C285">
            <v>55.725000000000001</v>
          </cell>
        </row>
        <row r="286">
          <cell r="B286">
            <v>201.95</v>
          </cell>
          <cell r="C286">
            <v>56.15</v>
          </cell>
        </row>
        <row r="287">
          <cell r="B287">
            <v>201.97499999999999</v>
          </cell>
          <cell r="C287">
            <v>56.575000000000003</v>
          </cell>
        </row>
        <row r="288">
          <cell r="B288">
            <v>202</v>
          </cell>
          <cell r="C288">
            <v>57</v>
          </cell>
        </row>
        <row r="289">
          <cell r="B289">
            <v>202.02500000000001</v>
          </cell>
          <cell r="C289">
            <v>57.475000000000001</v>
          </cell>
        </row>
        <row r="290">
          <cell r="B290">
            <v>202.05</v>
          </cell>
          <cell r="C290">
            <v>57.95</v>
          </cell>
        </row>
        <row r="291">
          <cell r="B291">
            <v>202.07499999999999</v>
          </cell>
          <cell r="C291">
            <v>58.424999999999997</v>
          </cell>
        </row>
        <row r="292">
          <cell r="B292">
            <v>202.1</v>
          </cell>
          <cell r="C292">
            <v>58.9</v>
          </cell>
        </row>
        <row r="293">
          <cell r="B293">
            <v>202.125</v>
          </cell>
          <cell r="C293">
            <v>59.375</v>
          </cell>
        </row>
        <row r="294">
          <cell r="B294">
            <v>202.15</v>
          </cell>
          <cell r="C294">
            <v>59.85</v>
          </cell>
        </row>
        <row r="295">
          <cell r="B295">
            <v>202.17500000000001</v>
          </cell>
          <cell r="C295">
            <v>60.325000000000003</v>
          </cell>
        </row>
        <row r="296">
          <cell r="B296">
            <v>202.2</v>
          </cell>
          <cell r="C296">
            <v>60.8</v>
          </cell>
        </row>
        <row r="297">
          <cell r="B297">
            <v>202.22499999999999</v>
          </cell>
          <cell r="C297">
            <v>61.274999999999999</v>
          </cell>
        </row>
        <row r="298">
          <cell r="B298">
            <v>202.25</v>
          </cell>
          <cell r="C298">
            <v>61.75</v>
          </cell>
        </row>
        <row r="299">
          <cell r="B299">
            <v>202.27500000000001</v>
          </cell>
          <cell r="C299">
            <v>62.225000000000001</v>
          </cell>
        </row>
        <row r="300">
          <cell r="B300">
            <v>202.3</v>
          </cell>
          <cell r="C300">
            <v>62.7</v>
          </cell>
        </row>
        <row r="301">
          <cell r="B301">
            <v>202.32499999999999</v>
          </cell>
          <cell r="C301">
            <v>63.174999999999997</v>
          </cell>
        </row>
        <row r="302">
          <cell r="B302">
            <v>202.35</v>
          </cell>
          <cell r="C302">
            <v>63.65</v>
          </cell>
        </row>
        <row r="303">
          <cell r="B303">
            <v>202.375</v>
          </cell>
          <cell r="C303">
            <v>64.125</v>
          </cell>
        </row>
        <row r="304">
          <cell r="B304">
            <v>202.4</v>
          </cell>
          <cell r="C304">
            <v>64.599999999999994</v>
          </cell>
        </row>
        <row r="305">
          <cell r="B305">
            <v>202.42500000000001</v>
          </cell>
          <cell r="C305">
            <v>65.075000000000003</v>
          </cell>
        </row>
        <row r="306">
          <cell r="B306">
            <v>202.45</v>
          </cell>
          <cell r="C306">
            <v>65.55</v>
          </cell>
        </row>
        <row r="307">
          <cell r="B307">
            <v>202.47499999999999</v>
          </cell>
          <cell r="C307">
            <v>66.025000000000006</v>
          </cell>
        </row>
        <row r="308">
          <cell r="B308">
            <v>202.5</v>
          </cell>
          <cell r="C308">
            <v>66.5</v>
          </cell>
        </row>
        <row r="309">
          <cell r="B309">
            <v>202.52500000000001</v>
          </cell>
          <cell r="C309">
            <v>67.099999999999994</v>
          </cell>
        </row>
        <row r="310">
          <cell r="B310">
            <v>202.55</v>
          </cell>
          <cell r="C310">
            <v>67.7</v>
          </cell>
        </row>
        <row r="311">
          <cell r="B311">
            <v>202.57499999999999</v>
          </cell>
          <cell r="C311">
            <v>68.3</v>
          </cell>
        </row>
        <row r="312">
          <cell r="B312">
            <v>202.6</v>
          </cell>
          <cell r="C312">
            <v>68.900000000000006</v>
          </cell>
        </row>
        <row r="313">
          <cell r="B313">
            <v>202.625</v>
          </cell>
          <cell r="C313">
            <v>69.5</v>
          </cell>
        </row>
        <row r="314">
          <cell r="B314">
            <v>202.65</v>
          </cell>
          <cell r="C314">
            <v>70.099999999999994</v>
          </cell>
        </row>
        <row r="315">
          <cell r="B315">
            <v>202.67500000000001</v>
          </cell>
          <cell r="C315">
            <v>70.7</v>
          </cell>
        </row>
        <row r="316">
          <cell r="B316">
            <v>202.7</v>
          </cell>
          <cell r="C316">
            <v>71.3</v>
          </cell>
        </row>
        <row r="317">
          <cell r="B317">
            <v>202.72499999999999</v>
          </cell>
          <cell r="C317">
            <v>71.900000000000006</v>
          </cell>
        </row>
        <row r="318">
          <cell r="B318">
            <v>202.75</v>
          </cell>
          <cell r="C318">
            <v>72.5</v>
          </cell>
        </row>
        <row r="319">
          <cell r="B319">
            <v>202.77500000000001</v>
          </cell>
          <cell r="C319">
            <v>73.099999999999994</v>
          </cell>
        </row>
        <row r="320">
          <cell r="B320">
            <v>202.8</v>
          </cell>
          <cell r="C320">
            <v>73.7</v>
          </cell>
        </row>
        <row r="321">
          <cell r="B321">
            <v>202.82499999999999</v>
          </cell>
          <cell r="C321">
            <v>74.3</v>
          </cell>
        </row>
        <row r="322">
          <cell r="B322">
            <v>202.85</v>
          </cell>
          <cell r="C322">
            <v>74.900000000000006</v>
          </cell>
        </row>
        <row r="323">
          <cell r="B323">
            <v>202.875</v>
          </cell>
          <cell r="C323">
            <v>75.5</v>
          </cell>
        </row>
        <row r="324">
          <cell r="B324">
            <v>202.9</v>
          </cell>
          <cell r="C324">
            <v>76.099999999999994</v>
          </cell>
        </row>
        <row r="325">
          <cell r="B325">
            <v>202.92500000000001</v>
          </cell>
          <cell r="C325">
            <v>76.7</v>
          </cell>
        </row>
        <row r="326">
          <cell r="B326">
            <v>202.95</v>
          </cell>
          <cell r="C326">
            <v>77.3</v>
          </cell>
        </row>
        <row r="327">
          <cell r="B327">
            <v>202.97499999999999</v>
          </cell>
          <cell r="C327">
            <v>77.900000000000006</v>
          </cell>
        </row>
        <row r="328">
          <cell r="B328">
            <v>203</v>
          </cell>
          <cell r="C328">
            <v>78.5</v>
          </cell>
        </row>
        <row r="329">
          <cell r="B329">
            <v>203.02500000000001</v>
          </cell>
          <cell r="C329">
            <v>79.075000000000003</v>
          </cell>
        </row>
        <row r="330">
          <cell r="B330">
            <v>203.05</v>
          </cell>
          <cell r="C330">
            <v>79.650000000000006</v>
          </cell>
        </row>
        <row r="331">
          <cell r="B331">
            <v>203.07499999999999</v>
          </cell>
          <cell r="C331">
            <v>80.224999999999994</v>
          </cell>
        </row>
        <row r="332">
          <cell r="B332">
            <v>203.1</v>
          </cell>
          <cell r="C332">
            <v>80.8</v>
          </cell>
        </row>
        <row r="333">
          <cell r="B333">
            <v>203.125</v>
          </cell>
          <cell r="C333">
            <v>81.375</v>
          </cell>
        </row>
        <row r="334">
          <cell r="B334">
            <v>203.15</v>
          </cell>
          <cell r="C334">
            <v>81.95</v>
          </cell>
        </row>
        <row r="335">
          <cell r="B335">
            <v>203.17500000000001</v>
          </cell>
          <cell r="C335">
            <v>82.525000000000006</v>
          </cell>
        </row>
        <row r="336">
          <cell r="B336">
            <v>203.2</v>
          </cell>
          <cell r="C336">
            <v>83.1</v>
          </cell>
        </row>
        <row r="337">
          <cell r="B337">
            <v>203.22499999999999</v>
          </cell>
          <cell r="C337">
            <v>83.674999999999997</v>
          </cell>
        </row>
        <row r="338">
          <cell r="B338">
            <v>203.25</v>
          </cell>
          <cell r="C338">
            <v>84.25</v>
          </cell>
        </row>
        <row r="339">
          <cell r="B339">
            <v>203.27500000000001</v>
          </cell>
          <cell r="C339">
            <v>84.825000000000003</v>
          </cell>
        </row>
        <row r="340">
          <cell r="B340">
            <v>203.3</v>
          </cell>
          <cell r="C340">
            <v>85.4</v>
          </cell>
        </row>
        <row r="341">
          <cell r="B341">
            <v>203.32499999999999</v>
          </cell>
          <cell r="C341">
            <v>85.974999999999994</v>
          </cell>
        </row>
        <row r="342">
          <cell r="B342">
            <v>203.35</v>
          </cell>
          <cell r="C342">
            <v>86.55</v>
          </cell>
        </row>
        <row r="343">
          <cell r="B343">
            <v>203.375</v>
          </cell>
          <cell r="C343">
            <v>87.125</v>
          </cell>
        </row>
        <row r="344">
          <cell r="B344">
            <v>203.4</v>
          </cell>
          <cell r="C344">
            <v>87.7</v>
          </cell>
        </row>
        <row r="345">
          <cell r="B345">
            <v>203.42500000000001</v>
          </cell>
          <cell r="C345">
            <v>88.275000000000006</v>
          </cell>
        </row>
        <row r="346">
          <cell r="B346">
            <v>203.45</v>
          </cell>
          <cell r="C346">
            <v>88.85</v>
          </cell>
        </row>
        <row r="347">
          <cell r="B347">
            <v>203.47499999999999</v>
          </cell>
          <cell r="C347">
            <v>89.424999999999997</v>
          </cell>
        </row>
        <row r="348">
          <cell r="B348">
            <v>203.5</v>
          </cell>
          <cell r="C348">
            <v>90</v>
          </cell>
        </row>
        <row r="349">
          <cell r="B349">
            <v>203.52500000000001</v>
          </cell>
          <cell r="C349">
            <v>90.8</v>
          </cell>
        </row>
        <row r="350">
          <cell r="B350">
            <v>203.55</v>
          </cell>
          <cell r="C350">
            <v>91.6</v>
          </cell>
        </row>
        <row r="351">
          <cell r="B351">
            <v>203.57499999999999</v>
          </cell>
          <cell r="C351">
            <v>92.4</v>
          </cell>
        </row>
        <row r="352">
          <cell r="B352">
            <v>203.6</v>
          </cell>
          <cell r="C352">
            <v>93.2</v>
          </cell>
        </row>
        <row r="353">
          <cell r="B353">
            <v>203.625</v>
          </cell>
          <cell r="C353">
            <v>94</v>
          </cell>
        </row>
        <row r="354">
          <cell r="B354">
            <v>203.65</v>
          </cell>
          <cell r="C354">
            <v>94.8</v>
          </cell>
        </row>
        <row r="355">
          <cell r="B355">
            <v>203.67500000000001</v>
          </cell>
          <cell r="C355">
            <v>95.6</v>
          </cell>
        </row>
        <row r="356">
          <cell r="B356">
            <v>203.7</v>
          </cell>
          <cell r="C356">
            <v>96.4</v>
          </cell>
        </row>
        <row r="357">
          <cell r="B357">
            <v>203.72499999999999</v>
          </cell>
          <cell r="C357">
            <v>97.2</v>
          </cell>
        </row>
        <row r="358">
          <cell r="B358">
            <v>203.75</v>
          </cell>
          <cell r="C358">
            <v>98</v>
          </cell>
        </row>
        <row r="359">
          <cell r="B359">
            <v>203.77500000000001</v>
          </cell>
          <cell r="C359">
            <v>98.8</v>
          </cell>
        </row>
        <row r="360">
          <cell r="B360">
            <v>203.8</v>
          </cell>
          <cell r="C360">
            <v>99.6</v>
          </cell>
        </row>
        <row r="361">
          <cell r="B361">
            <v>203.82499999999999</v>
          </cell>
          <cell r="C361">
            <v>100.4</v>
          </cell>
        </row>
        <row r="362">
          <cell r="B362">
            <v>203.85</v>
          </cell>
          <cell r="C362">
            <v>101.2</v>
          </cell>
        </row>
        <row r="363">
          <cell r="B363">
            <v>203.875</v>
          </cell>
          <cell r="C363">
            <v>102</v>
          </cell>
        </row>
        <row r="364">
          <cell r="B364">
            <v>203.9</v>
          </cell>
          <cell r="C364">
            <v>102.8</v>
          </cell>
        </row>
        <row r="365">
          <cell r="B365">
            <v>203.92500000000001</v>
          </cell>
          <cell r="C365">
            <v>103.6</v>
          </cell>
        </row>
        <row r="366">
          <cell r="B366">
            <v>203.95</v>
          </cell>
          <cell r="C366">
            <v>104.4</v>
          </cell>
        </row>
        <row r="367">
          <cell r="B367">
            <v>203.97499999999999</v>
          </cell>
          <cell r="C367">
            <v>105.2</v>
          </cell>
        </row>
        <row r="368">
          <cell r="B368">
            <v>204</v>
          </cell>
          <cell r="C368">
            <v>106</v>
          </cell>
        </row>
        <row r="369">
          <cell r="B369">
            <v>204.02500000000001</v>
          </cell>
          <cell r="C369">
            <v>106.825</v>
          </cell>
        </row>
        <row r="370">
          <cell r="B370">
            <v>204.05</v>
          </cell>
          <cell r="C370">
            <v>107.65</v>
          </cell>
        </row>
        <row r="371">
          <cell r="B371">
            <v>204.07499999999999</v>
          </cell>
          <cell r="C371">
            <v>108.47499999999999</v>
          </cell>
        </row>
        <row r="372">
          <cell r="B372">
            <v>204.1</v>
          </cell>
          <cell r="C372">
            <v>109.3</v>
          </cell>
        </row>
        <row r="373">
          <cell r="B373">
            <v>204.125</v>
          </cell>
          <cell r="C373">
            <v>110.125</v>
          </cell>
        </row>
        <row r="374">
          <cell r="B374">
            <v>204.15</v>
          </cell>
          <cell r="C374">
            <v>110.95</v>
          </cell>
        </row>
        <row r="375">
          <cell r="B375">
            <v>204.17500000000001</v>
          </cell>
          <cell r="C375">
            <v>111.77500000000001</v>
          </cell>
        </row>
        <row r="376">
          <cell r="B376">
            <v>204.2</v>
          </cell>
          <cell r="C376">
            <v>112.6</v>
          </cell>
        </row>
        <row r="377">
          <cell r="B377">
            <v>204.22499999999999</v>
          </cell>
          <cell r="C377">
            <v>113.425</v>
          </cell>
        </row>
        <row r="378">
          <cell r="B378">
            <v>204.25</v>
          </cell>
          <cell r="C378">
            <v>114.25</v>
          </cell>
        </row>
        <row r="379">
          <cell r="B379">
            <v>204.27500000000001</v>
          </cell>
          <cell r="C379">
            <v>115.075</v>
          </cell>
        </row>
        <row r="380">
          <cell r="B380">
            <v>204.3</v>
          </cell>
          <cell r="C380">
            <v>115.9</v>
          </cell>
        </row>
        <row r="381">
          <cell r="B381">
            <v>204.32499999999999</v>
          </cell>
          <cell r="C381">
            <v>116.72499999999999</v>
          </cell>
        </row>
        <row r="382">
          <cell r="B382">
            <v>204.35</v>
          </cell>
          <cell r="C382">
            <v>117.55</v>
          </cell>
        </row>
        <row r="383">
          <cell r="B383">
            <v>204.375</v>
          </cell>
          <cell r="C383">
            <v>118.375</v>
          </cell>
        </row>
        <row r="384">
          <cell r="B384">
            <v>204.4</v>
          </cell>
          <cell r="C384">
            <v>119.2</v>
          </cell>
        </row>
        <row r="385">
          <cell r="B385">
            <v>204.42500000000001</v>
          </cell>
          <cell r="C385">
            <v>120.02500000000001</v>
          </cell>
        </row>
        <row r="386">
          <cell r="B386">
            <v>204.45</v>
          </cell>
          <cell r="C386">
            <v>120.85</v>
          </cell>
        </row>
        <row r="387">
          <cell r="B387">
            <v>204.47499999999999</v>
          </cell>
          <cell r="C387">
            <v>121.675</v>
          </cell>
        </row>
        <row r="388">
          <cell r="B388">
            <v>204.5</v>
          </cell>
          <cell r="C388">
            <v>122.5</v>
          </cell>
        </row>
        <row r="389">
          <cell r="B389">
            <v>204.52500000000001</v>
          </cell>
          <cell r="C389">
            <v>123.375</v>
          </cell>
        </row>
        <row r="390">
          <cell r="B390">
            <v>204.55</v>
          </cell>
          <cell r="C390">
            <v>124.25</v>
          </cell>
        </row>
        <row r="391">
          <cell r="B391">
            <v>204.57499999999999</v>
          </cell>
          <cell r="C391">
            <v>125.125</v>
          </cell>
        </row>
        <row r="392">
          <cell r="B392">
            <v>204.6</v>
          </cell>
          <cell r="C392">
            <v>126</v>
          </cell>
        </row>
        <row r="393">
          <cell r="B393">
            <v>204.625</v>
          </cell>
          <cell r="C393">
            <v>126.875</v>
          </cell>
        </row>
        <row r="394">
          <cell r="B394">
            <v>204.65</v>
          </cell>
          <cell r="C394">
            <v>127.75</v>
          </cell>
        </row>
        <row r="395">
          <cell r="B395">
            <v>204.67500000000001</v>
          </cell>
          <cell r="C395">
            <v>128.625</v>
          </cell>
        </row>
        <row r="396">
          <cell r="B396">
            <v>204.7</v>
          </cell>
          <cell r="C396">
            <v>129.5</v>
          </cell>
        </row>
        <row r="397">
          <cell r="B397">
            <v>204.72499999999999</v>
          </cell>
          <cell r="C397">
            <v>130.375</v>
          </cell>
        </row>
        <row r="398">
          <cell r="B398">
            <v>204.75</v>
          </cell>
          <cell r="C398">
            <v>131.25</v>
          </cell>
        </row>
        <row r="399">
          <cell r="B399">
            <v>204.77500000000001</v>
          </cell>
          <cell r="C399">
            <v>132.125</v>
          </cell>
        </row>
        <row r="400">
          <cell r="B400">
            <v>204.8</v>
          </cell>
          <cell r="C400">
            <v>133</v>
          </cell>
        </row>
        <row r="401">
          <cell r="B401">
            <v>204.82499999999999</v>
          </cell>
          <cell r="C401">
            <v>133.875</v>
          </cell>
        </row>
        <row r="402">
          <cell r="B402">
            <v>204.85</v>
          </cell>
          <cell r="C402">
            <v>134.75</v>
          </cell>
        </row>
        <row r="403">
          <cell r="B403">
            <v>204.875</v>
          </cell>
          <cell r="C403">
            <v>135.625</v>
          </cell>
        </row>
        <row r="404">
          <cell r="B404">
            <v>204.9</v>
          </cell>
          <cell r="C404">
            <v>136.5</v>
          </cell>
        </row>
        <row r="405">
          <cell r="B405">
            <v>204.92500000000001</v>
          </cell>
          <cell r="C405">
            <v>137.375</v>
          </cell>
        </row>
        <row r="406">
          <cell r="B406">
            <v>204.95</v>
          </cell>
          <cell r="C406">
            <v>138.25</v>
          </cell>
        </row>
        <row r="407">
          <cell r="B407">
            <v>204.97499999999999</v>
          </cell>
          <cell r="C407">
            <v>139.125</v>
          </cell>
        </row>
        <row r="408">
          <cell r="B408">
            <v>205</v>
          </cell>
          <cell r="C408">
            <v>140</v>
          </cell>
        </row>
        <row r="409">
          <cell r="B409">
            <v>205.02500000000001</v>
          </cell>
          <cell r="C409">
            <v>141</v>
          </cell>
        </row>
        <row r="410">
          <cell r="B410">
            <v>205.05</v>
          </cell>
          <cell r="C410">
            <v>142</v>
          </cell>
        </row>
        <row r="411">
          <cell r="B411">
            <v>205.07499999999999</v>
          </cell>
          <cell r="C411">
            <v>143</v>
          </cell>
        </row>
        <row r="412">
          <cell r="B412">
            <v>205.1</v>
          </cell>
          <cell r="C412">
            <v>144</v>
          </cell>
        </row>
        <row r="413">
          <cell r="B413">
            <v>205.125</v>
          </cell>
          <cell r="C413">
            <v>145</v>
          </cell>
        </row>
        <row r="414">
          <cell r="B414">
            <v>205.15</v>
          </cell>
          <cell r="C414">
            <v>146</v>
          </cell>
        </row>
        <row r="415">
          <cell r="B415">
            <v>205.17500000000001</v>
          </cell>
          <cell r="C415">
            <v>147</v>
          </cell>
        </row>
        <row r="416">
          <cell r="B416">
            <v>205.2</v>
          </cell>
          <cell r="C416">
            <v>148</v>
          </cell>
        </row>
        <row r="417">
          <cell r="B417">
            <v>205.22499999999999</v>
          </cell>
          <cell r="C417">
            <v>149</v>
          </cell>
        </row>
        <row r="418">
          <cell r="B418">
            <v>205.25</v>
          </cell>
          <cell r="C418">
            <v>150</v>
          </cell>
        </row>
        <row r="419">
          <cell r="B419">
            <v>205.27500000000001</v>
          </cell>
          <cell r="C419">
            <v>151</v>
          </cell>
        </row>
        <row r="420">
          <cell r="B420">
            <v>205.3</v>
          </cell>
          <cell r="C420">
            <v>152</v>
          </cell>
        </row>
        <row r="421">
          <cell r="B421">
            <v>205.32499999999999</v>
          </cell>
          <cell r="C421">
            <v>153</v>
          </cell>
        </row>
        <row r="422">
          <cell r="B422">
            <v>205.35</v>
          </cell>
          <cell r="C422">
            <v>154</v>
          </cell>
        </row>
        <row r="423">
          <cell r="B423">
            <v>205.375</v>
          </cell>
          <cell r="C423">
            <v>155</v>
          </cell>
        </row>
        <row r="424">
          <cell r="B424">
            <v>205.4</v>
          </cell>
          <cell r="C424">
            <v>156</v>
          </cell>
        </row>
        <row r="425">
          <cell r="B425">
            <v>205.42500000000001</v>
          </cell>
          <cell r="C425">
            <v>157</v>
          </cell>
        </row>
        <row r="426">
          <cell r="B426">
            <v>205.45</v>
          </cell>
          <cell r="C426">
            <v>158</v>
          </cell>
        </row>
        <row r="427">
          <cell r="B427">
            <v>205.47499999999999</v>
          </cell>
          <cell r="C427">
            <v>159</v>
          </cell>
        </row>
        <row r="428">
          <cell r="B428">
            <v>205.5</v>
          </cell>
          <cell r="C428">
            <v>160</v>
          </cell>
        </row>
        <row r="429">
          <cell r="B429">
            <v>205.52500000000001</v>
          </cell>
          <cell r="C429">
            <v>161</v>
          </cell>
        </row>
        <row r="430">
          <cell r="B430">
            <v>205.55</v>
          </cell>
          <cell r="C430">
            <v>162</v>
          </cell>
        </row>
        <row r="431">
          <cell r="B431">
            <v>205.57499999999999</v>
          </cell>
          <cell r="C431">
            <v>163</v>
          </cell>
        </row>
        <row r="432">
          <cell r="B432">
            <v>205.6</v>
          </cell>
          <cell r="C432">
            <v>164</v>
          </cell>
        </row>
        <row r="433">
          <cell r="B433">
            <v>205.625</v>
          </cell>
          <cell r="C433">
            <v>165</v>
          </cell>
        </row>
        <row r="434">
          <cell r="B434">
            <v>205.65</v>
          </cell>
          <cell r="C434">
            <v>166</v>
          </cell>
        </row>
        <row r="435">
          <cell r="B435">
            <v>205.67500000000001</v>
          </cell>
          <cell r="C435">
            <v>167</v>
          </cell>
        </row>
        <row r="436">
          <cell r="B436">
            <v>205.7</v>
          </cell>
          <cell r="C436">
            <v>168</v>
          </cell>
        </row>
        <row r="437">
          <cell r="B437">
            <v>205.72499999999999</v>
          </cell>
          <cell r="C437">
            <v>169</v>
          </cell>
        </row>
        <row r="438">
          <cell r="B438">
            <v>205.75</v>
          </cell>
          <cell r="C438">
            <v>170</v>
          </cell>
        </row>
        <row r="439">
          <cell r="B439">
            <v>205.77500000000001</v>
          </cell>
          <cell r="C439">
            <v>171</v>
          </cell>
        </row>
        <row r="440">
          <cell r="B440">
            <v>205.8</v>
          </cell>
          <cell r="C440">
            <v>172</v>
          </cell>
        </row>
        <row r="441">
          <cell r="B441">
            <v>205.82499999999999</v>
          </cell>
          <cell r="C441">
            <v>173</v>
          </cell>
        </row>
        <row r="442">
          <cell r="B442">
            <v>205.85</v>
          </cell>
          <cell r="C442">
            <v>174</v>
          </cell>
        </row>
        <row r="443">
          <cell r="B443">
            <v>205.875</v>
          </cell>
          <cell r="C443">
            <v>175</v>
          </cell>
        </row>
        <row r="444">
          <cell r="B444">
            <v>205.9</v>
          </cell>
          <cell r="C444">
            <v>176</v>
          </cell>
        </row>
        <row r="445">
          <cell r="B445">
            <v>205.92500000000001</v>
          </cell>
          <cell r="C445">
            <v>177</v>
          </cell>
        </row>
        <row r="446">
          <cell r="B446">
            <v>205.95</v>
          </cell>
          <cell r="C446">
            <v>178</v>
          </cell>
        </row>
        <row r="447">
          <cell r="B447">
            <v>205.97499999999999</v>
          </cell>
          <cell r="C447">
            <v>179</v>
          </cell>
        </row>
        <row r="448">
          <cell r="B448">
            <v>206</v>
          </cell>
          <cell r="C448">
            <v>180</v>
          </cell>
        </row>
        <row r="449">
          <cell r="B449">
            <v>206.02500000000001</v>
          </cell>
          <cell r="C449">
            <v>181.15</v>
          </cell>
        </row>
        <row r="450">
          <cell r="B450">
            <v>206.05</v>
          </cell>
          <cell r="C450">
            <v>182.3</v>
          </cell>
        </row>
        <row r="451">
          <cell r="B451">
            <v>206.07499999999999</v>
          </cell>
          <cell r="C451">
            <v>183.45</v>
          </cell>
        </row>
        <row r="452">
          <cell r="B452">
            <v>206.1</v>
          </cell>
          <cell r="C452">
            <v>184.6</v>
          </cell>
        </row>
        <row r="453">
          <cell r="B453">
            <v>206.125</v>
          </cell>
          <cell r="C453">
            <v>185.75</v>
          </cell>
        </row>
        <row r="454">
          <cell r="B454">
            <v>206.15</v>
          </cell>
          <cell r="C454">
            <v>186.9</v>
          </cell>
        </row>
        <row r="455">
          <cell r="B455">
            <v>206.17500000000001</v>
          </cell>
          <cell r="C455">
            <v>188.05</v>
          </cell>
        </row>
        <row r="456">
          <cell r="B456">
            <v>206.2</v>
          </cell>
          <cell r="C456">
            <v>189.2</v>
          </cell>
        </row>
        <row r="457">
          <cell r="B457">
            <v>206.22499999999999</v>
          </cell>
          <cell r="C457">
            <v>190.35</v>
          </cell>
        </row>
        <row r="458">
          <cell r="B458">
            <v>206.25</v>
          </cell>
          <cell r="C458">
            <v>191.5</v>
          </cell>
        </row>
        <row r="459">
          <cell r="B459">
            <v>206.27500000000001</v>
          </cell>
          <cell r="C459">
            <v>192.65</v>
          </cell>
        </row>
        <row r="460">
          <cell r="B460">
            <v>206.3</v>
          </cell>
          <cell r="C460">
            <v>193.8</v>
          </cell>
        </row>
        <row r="461">
          <cell r="B461">
            <v>206.32499999999999</v>
          </cell>
          <cell r="C461">
            <v>194.95</v>
          </cell>
        </row>
        <row r="462">
          <cell r="B462">
            <v>206.35</v>
          </cell>
          <cell r="C462">
            <v>196.1</v>
          </cell>
        </row>
        <row r="463">
          <cell r="B463">
            <v>206.375</v>
          </cell>
          <cell r="C463">
            <v>197.25</v>
          </cell>
        </row>
        <row r="464">
          <cell r="B464">
            <v>206.4</v>
          </cell>
          <cell r="C464">
            <v>198.4</v>
          </cell>
        </row>
        <row r="465">
          <cell r="B465">
            <v>206.42500000000001</v>
          </cell>
          <cell r="C465">
            <v>199.55</v>
          </cell>
        </row>
        <row r="466">
          <cell r="B466">
            <v>206.45</v>
          </cell>
          <cell r="C466">
            <v>200.7</v>
          </cell>
        </row>
        <row r="467">
          <cell r="B467">
            <v>206.47499999999999</v>
          </cell>
          <cell r="C467">
            <v>201.85</v>
          </cell>
        </row>
        <row r="468">
          <cell r="B468">
            <v>206.5</v>
          </cell>
          <cell r="C468">
            <v>203</v>
          </cell>
        </row>
        <row r="469">
          <cell r="B469">
            <v>206.52500000000001</v>
          </cell>
          <cell r="C469">
            <v>204.17500000000001</v>
          </cell>
        </row>
        <row r="470">
          <cell r="B470">
            <v>206.55</v>
          </cell>
          <cell r="C470">
            <v>205.35</v>
          </cell>
        </row>
        <row r="471">
          <cell r="B471">
            <v>206.57499999999999</v>
          </cell>
          <cell r="C471">
            <v>206.52500000000001</v>
          </cell>
        </row>
        <row r="472">
          <cell r="B472">
            <v>206.6</v>
          </cell>
          <cell r="C472">
            <v>207.7</v>
          </cell>
        </row>
        <row r="473">
          <cell r="B473">
            <v>206.625</v>
          </cell>
          <cell r="C473">
            <v>208.875</v>
          </cell>
        </row>
        <row r="474">
          <cell r="B474">
            <v>206.65</v>
          </cell>
          <cell r="C474">
            <v>210.05</v>
          </cell>
        </row>
        <row r="475">
          <cell r="B475">
            <v>206.67500000000001</v>
          </cell>
          <cell r="C475">
            <v>211.22499999999999</v>
          </cell>
        </row>
        <row r="476">
          <cell r="B476">
            <v>206.7</v>
          </cell>
          <cell r="C476">
            <v>212.4</v>
          </cell>
        </row>
        <row r="477">
          <cell r="B477">
            <v>206.72499999999999</v>
          </cell>
          <cell r="C477">
            <v>213.57499999999999</v>
          </cell>
        </row>
        <row r="478">
          <cell r="B478">
            <v>206.75</v>
          </cell>
          <cell r="C478">
            <v>214.75</v>
          </cell>
        </row>
        <row r="479">
          <cell r="B479">
            <v>206.77500000000001</v>
          </cell>
          <cell r="C479">
            <v>215.92500000000001</v>
          </cell>
        </row>
        <row r="480">
          <cell r="B480">
            <v>206.8</v>
          </cell>
          <cell r="C480">
            <v>217.1</v>
          </cell>
        </row>
        <row r="481">
          <cell r="B481">
            <v>206.82499999999999</v>
          </cell>
          <cell r="C481">
            <v>218.27500000000001</v>
          </cell>
        </row>
        <row r="482">
          <cell r="B482">
            <v>206.85</v>
          </cell>
          <cell r="C482">
            <v>219.45</v>
          </cell>
        </row>
        <row r="483">
          <cell r="B483">
            <v>206.875</v>
          </cell>
          <cell r="C483">
            <v>220.625</v>
          </cell>
        </row>
        <row r="484">
          <cell r="B484">
            <v>206.9</v>
          </cell>
          <cell r="C484">
            <v>221.8</v>
          </cell>
        </row>
        <row r="485">
          <cell r="B485">
            <v>206.92500000000001</v>
          </cell>
          <cell r="C485">
            <v>222.97499999999999</v>
          </cell>
        </row>
        <row r="486">
          <cell r="B486">
            <v>206.95</v>
          </cell>
          <cell r="C486">
            <v>224.15</v>
          </cell>
        </row>
        <row r="487">
          <cell r="B487">
            <v>206.97499999999999</v>
          </cell>
          <cell r="C487">
            <v>225.32499999999999</v>
          </cell>
        </row>
        <row r="488">
          <cell r="B488">
            <v>207</v>
          </cell>
          <cell r="C488">
            <v>226.5</v>
          </cell>
        </row>
        <row r="489">
          <cell r="B489">
            <v>207.02500000000001</v>
          </cell>
          <cell r="C489">
            <v>227.8</v>
          </cell>
        </row>
        <row r="490">
          <cell r="B490">
            <v>207.05</v>
          </cell>
          <cell r="C490">
            <v>229.1</v>
          </cell>
        </row>
        <row r="491">
          <cell r="B491">
            <v>207.07499999999999</v>
          </cell>
          <cell r="C491">
            <v>230.4</v>
          </cell>
        </row>
        <row r="492">
          <cell r="B492">
            <v>207.1</v>
          </cell>
          <cell r="C492">
            <v>231.7</v>
          </cell>
        </row>
        <row r="493">
          <cell r="B493">
            <v>207.125</v>
          </cell>
          <cell r="C493">
            <v>233</v>
          </cell>
        </row>
        <row r="494">
          <cell r="B494">
            <v>207.15</v>
          </cell>
          <cell r="C494">
            <v>234.3</v>
          </cell>
        </row>
        <row r="495">
          <cell r="B495">
            <v>207.17500000000001</v>
          </cell>
          <cell r="C495">
            <v>235.6</v>
          </cell>
        </row>
        <row r="496">
          <cell r="B496">
            <v>207.2</v>
          </cell>
          <cell r="C496">
            <v>236.9</v>
          </cell>
        </row>
        <row r="497">
          <cell r="B497">
            <v>207.22499999999999</v>
          </cell>
          <cell r="C497">
            <v>238.2</v>
          </cell>
        </row>
        <row r="498">
          <cell r="B498">
            <v>207.25</v>
          </cell>
          <cell r="C498">
            <v>239.5</v>
          </cell>
        </row>
        <row r="499">
          <cell r="B499">
            <v>207.27500000000001</v>
          </cell>
          <cell r="C499">
            <v>240.8</v>
          </cell>
        </row>
        <row r="500">
          <cell r="B500">
            <v>207.3</v>
          </cell>
          <cell r="C500">
            <v>242.1</v>
          </cell>
        </row>
        <row r="501">
          <cell r="B501">
            <v>207.32499999999999</v>
          </cell>
          <cell r="C501">
            <v>243.4</v>
          </cell>
        </row>
        <row r="502">
          <cell r="B502">
            <v>207.35</v>
          </cell>
          <cell r="C502">
            <v>244.7</v>
          </cell>
        </row>
        <row r="503">
          <cell r="B503">
            <v>207.375</v>
          </cell>
          <cell r="C503">
            <v>246</v>
          </cell>
        </row>
        <row r="504">
          <cell r="B504">
            <v>207.4</v>
          </cell>
          <cell r="C504">
            <v>247.3</v>
          </cell>
        </row>
        <row r="505">
          <cell r="B505">
            <v>207.42500000000001</v>
          </cell>
          <cell r="C505">
            <v>248.6</v>
          </cell>
        </row>
        <row r="506">
          <cell r="B506">
            <v>207.45</v>
          </cell>
          <cell r="C506">
            <v>249.9</v>
          </cell>
        </row>
        <row r="507">
          <cell r="B507">
            <v>207.47499999999999</v>
          </cell>
          <cell r="C507">
            <v>251.2</v>
          </cell>
        </row>
        <row r="508">
          <cell r="B508">
            <v>207.5</v>
          </cell>
          <cell r="C508">
            <v>252.5</v>
          </cell>
        </row>
        <row r="509">
          <cell r="B509">
            <v>207.52500000000001</v>
          </cell>
          <cell r="C509">
            <v>253.92500000000001</v>
          </cell>
        </row>
        <row r="510">
          <cell r="B510">
            <v>207.55</v>
          </cell>
          <cell r="C510">
            <v>255.35</v>
          </cell>
        </row>
        <row r="511">
          <cell r="B511">
            <v>207.57499999999999</v>
          </cell>
          <cell r="C511">
            <v>256.77499999999998</v>
          </cell>
        </row>
        <row r="512">
          <cell r="B512">
            <v>207.6</v>
          </cell>
          <cell r="C512">
            <v>258.2</v>
          </cell>
        </row>
        <row r="513">
          <cell r="B513">
            <v>207.625</v>
          </cell>
          <cell r="C513">
            <v>259.625</v>
          </cell>
        </row>
        <row r="514">
          <cell r="B514">
            <v>207.65</v>
          </cell>
          <cell r="C514">
            <v>261.05</v>
          </cell>
        </row>
        <row r="515">
          <cell r="B515">
            <v>207.67500000000001</v>
          </cell>
          <cell r="C515">
            <v>262.47500000000002</v>
          </cell>
        </row>
        <row r="516">
          <cell r="B516">
            <v>207.7</v>
          </cell>
          <cell r="C516">
            <v>263.89999999999998</v>
          </cell>
        </row>
        <row r="517">
          <cell r="B517">
            <v>207.72499999999999</v>
          </cell>
          <cell r="C517">
            <v>265.32499999999999</v>
          </cell>
        </row>
        <row r="518">
          <cell r="B518">
            <v>207.75</v>
          </cell>
          <cell r="C518">
            <v>266.75</v>
          </cell>
        </row>
        <row r="519">
          <cell r="B519">
            <v>207.77500000000001</v>
          </cell>
          <cell r="C519">
            <v>268.17500000000001</v>
          </cell>
        </row>
        <row r="520">
          <cell r="B520">
            <v>207.8</v>
          </cell>
          <cell r="C520">
            <v>269.60000000000002</v>
          </cell>
        </row>
        <row r="521">
          <cell r="B521">
            <v>207.82499999999999</v>
          </cell>
          <cell r="C521">
            <v>271.02499999999998</v>
          </cell>
        </row>
        <row r="522">
          <cell r="B522">
            <v>207.85</v>
          </cell>
          <cell r="C522">
            <v>272.45</v>
          </cell>
        </row>
        <row r="523">
          <cell r="B523">
            <v>207.875</v>
          </cell>
          <cell r="C523">
            <v>273.875</v>
          </cell>
        </row>
        <row r="524">
          <cell r="B524">
            <v>207.9</v>
          </cell>
          <cell r="C524">
            <v>275.3</v>
          </cell>
        </row>
        <row r="525">
          <cell r="B525">
            <v>207.92500000000001</v>
          </cell>
          <cell r="C525">
            <v>276.72500000000002</v>
          </cell>
        </row>
        <row r="526">
          <cell r="B526">
            <v>207.95</v>
          </cell>
          <cell r="C526">
            <v>278.14999999999998</v>
          </cell>
        </row>
        <row r="527">
          <cell r="B527">
            <v>207.97499999999999</v>
          </cell>
          <cell r="C527">
            <v>279.57499999999999</v>
          </cell>
        </row>
        <row r="528">
          <cell r="B528">
            <v>208</v>
          </cell>
          <cell r="C528">
            <v>281</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s>
    <sheetDataSet>
      <sheetData sheetId="0">
        <row r="4">
          <cell r="B4">
            <v>7.8600000000000003E-2</v>
          </cell>
        </row>
        <row r="5">
          <cell r="B5">
            <v>7.8600000000000003E-2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 val="A 3.7"/>
      <sheetName val="water_b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mp"/>
      <sheetName val="Indices"/>
      <sheetName val="Constn"/>
    </sheetNames>
    <sheetDataSet>
      <sheetData sheetId="0">
        <row r="82">
          <cell r="E82">
            <v>1320</v>
          </cell>
        </row>
      </sheetData>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C8F3-71A5-4BB3-92ED-18CBA91D8F2D}">
  <sheetPr>
    <pageSetUpPr fitToPage="1"/>
  </sheetPr>
  <dimension ref="A2:C36"/>
  <sheetViews>
    <sheetView showGridLines="0" tabSelected="1" view="pageBreakPreview" zoomScaleNormal="100" zoomScaleSheetLayoutView="100" workbookViewId="0"/>
  </sheetViews>
  <sheetFormatPr defaultRowHeight="12.75" x14ac:dyDescent="0.25"/>
  <cols>
    <col min="1" max="1" width="14.7109375" style="1" customWidth="1"/>
    <col min="2" max="2" width="53.28515625" style="1" bestFit="1" customWidth="1"/>
    <col min="3" max="3" width="43.85546875" style="13" customWidth="1"/>
    <col min="4" max="256" width="9.140625" style="1"/>
    <col min="257" max="257" width="14.7109375" style="1" customWidth="1"/>
    <col min="258" max="258" width="89.5703125" style="1" customWidth="1"/>
    <col min="259" max="512" width="9.140625" style="1"/>
    <col min="513" max="513" width="14.7109375" style="1" customWidth="1"/>
    <col min="514" max="514" width="89.5703125" style="1" customWidth="1"/>
    <col min="515" max="768" width="9.140625" style="1"/>
    <col min="769" max="769" width="14.7109375" style="1" customWidth="1"/>
    <col min="770" max="770" width="89.5703125" style="1" customWidth="1"/>
    <col min="771" max="1024" width="9.140625" style="1"/>
    <col min="1025" max="1025" width="14.7109375" style="1" customWidth="1"/>
    <col min="1026" max="1026" width="89.5703125" style="1" customWidth="1"/>
    <col min="1027" max="1280" width="9.140625" style="1"/>
    <col min="1281" max="1281" width="14.7109375" style="1" customWidth="1"/>
    <col min="1282" max="1282" width="89.5703125" style="1" customWidth="1"/>
    <col min="1283" max="1536" width="9.140625" style="1"/>
    <col min="1537" max="1537" width="14.7109375" style="1" customWidth="1"/>
    <col min="1538" max="1538" width="89.5703125" style="1" customWidth="1"/>
    <col min="1539" max="1792" width="9.140625" style="1"/>
    <col min="1793" max="1793" width="14.7109375" style="1" customWidth="1"/>
    <col min="1794" max="1794" width="89.5703125" style="1" customWidth="1"/>
    <col min="1795" max="2048" width="9.140625" style="1"/>
    <col min="2049" max="2049" width="14.7109375" style="1" customWidth="1"/>
    <col min="2050" max="2050" width="89.5703125" style="1" customWidth="1"/>
    <col min="2051" max="2304" width="9.140625" style="1"/>
    <col min="2305" max="2305" width="14.7109375" style="1" customWidth="1"/>
    <col min="2306" max="2306" width="89.5703125" style="1" customWidth="1"/>
    <col min="2307" max="2560" width="9.140625" style="1"/>
    <col min="2561" max="2561" width="14.7109375" style="1" customWidth="1"/>
    <col min="2562" max="2562" width="89.5703125" style="1" customWidth="1"/>
    <col min="2563" max="2816" width="9.140625" style="1"/>
    <col min="2817" max="2817" width="14.7109375" style="1" customWidth="1"/>
    <col min="2818" max="2818" width="89.5703125" style="1" customWidth="1"/>
    <col min="2819" max="3072" width="9.140625" style="1"/>
    <col min="3073" max="3073" width="14.7109375" style="1" customWidth="1"/>
    <col min="3074" max="3074" width="89.5703125" style="1" customWidth="1"/>
    <col min="3075" max="3328" width="9.140625" style="1"/>
    <col min="3329" max="3329" width="14.7109375" style="1" customWidth="1"/>
    <col min="3330" max="3330" width="89.5703125" style="1" customWidth="1"/>
    <col min="3331" max="3584" width="9.140625" style="1"/>
    <col min="3585" max="3585" width="14.7109375" style="1" customWidth="1"/>
    <col min="3586" max="3586" width="89.5703125" style="1" customWidth="1"/>
    <col min="3587" max="3840" width="9.140625" style="1"/>
    <col min="3841" max="3841" width="14.7109375" style="1" customWidth="1"/>
    <col min="3842" max="3842" width="89.5703125" style="1" customWidth="1"/>
    <col min="3843" max="4096" width="9.140625" style="1"/>
    <col min="4097" max="4097" width="14.7109375" style="1" customWidth="1"/>
    <col min="4098" max="4098" width="89.5703125" style="1" customWidth="1"/>
    <col min="4099" max="4352" width="9.140625" style="1"/>
    <col min="4353" max="4353" width="14.7109375" style="1" customWidth="1"/>
    <col min="4354" max="4354" width="89.5703125" style="1" customWidth="1"/>
    <col min="4355" max="4608" width="9.140625" style="1"/>
    <col min="4609" max="4609" width="14.7109375" style="1" customWidth="1"/>
    <col min="4610" max="4610" width="89.5703125" style="1" customWidth="1"/>
    <col min="4611" max="4864" width="9.140625" style="1"/>
    <col min="4865" max="4865" width="14.7109375" style="1" customWidth="1"/>
    <col min="4866" max="4866" width="89.5703125" style="1" customWidth="1"/>
    <col min="4867" max="5120" width="9.140625" style="1"/>
    <col min="5121" max="5121" width="14.7109375" style="1" customWidth="1"/>
    <col min="5122" max="5122" width="89.5703125" style="1" customWidth="1"/>
    <col min="5123" max="5376" width="9.140625" style="1"/>
    <col min="5377" max="5377" width="14.7109375" style="1" customWidth="1"/>
    <col min="5378" max="5378" width="89.5703125" style="1" customWidth="1"/>
    <col min="5379" max="5632" width="9.140625" style="1"/>
    <col min="5633" max="5633" width="14.7109375" style="1" customWidth="1"/>
    <col min="5634" max="5634" width="89.5703125" style="1" customWidth="1"/>
    <col min="5635" max="5888" width="9.140625" style="1"/>
    <col min="5889" max="5889" width="14.7109375" style="1" customWidth="1"/>
    <col min="5890" max="5890" width="89.5703125" style="1" customWidth="1"/>
    <col min="5891" max="6144" width="9.140625" style="1"/>
    <col min="6145" max="6145" width="14.7109375" style="1" customWidth="1"/>
    <col min="6146" max="6146" width="89.5703125" style="1" customWidth="1"/>
    <col min="6147" max="6400" width="9.140625" style="1"/>
    <col min="6401" max="6401" width="14.7109375" style="1" customWidth="1"/>
    <col min="6402" max="6402" width="89.5703125" style="1" customWidth="1"/>
    <col min="6403" max="6656" width="9.140625" style="1"/>
    <col min="6657" max="6657" width="14.7109375" style="1" customWidth="1"/>
    <col min="6658" max="6658" width="89.5703125" style="1" customWidth="1"/>
    <col min="6659" max="6912" width="9.140625" style="1"/>
    <col min="6913" max="6913" width="14.7109375" style="1" customWidth="1"/>
    <col min="6914" max="6914" width="89.5703125" style="1" customWidth="1"/>
    <col min="6915" max="7168" width="9.140625" style="1"/>
    <col min="7169" max="7169" width="14.7109375" style="1" customWidth="1"/>
    <col min="7170" max="7170" width="89.5703125" style="1" customWidth="1"/>
    <col min="7171" max="7424" width="9.140625" style="1"/>
    <col min="7425" max="7425" width="14.7109375" style="1" customWidth="1"/>
    <col min="7426" max="7426" width="89.5703125" style="1" customWidth="1"/>
    <col min="7427" max="7680" width="9.140625" style="1"/>
    <col min="7681" max="7681" width="14.7109375" style="1" customWidth="1"/>
    <col min="7682" max="7682" width="89.5703125" style="1" customWidth="1"/>
    <col min="7683" max="7936" width="9.140625" style="1"/>
    <col min="7937" max="7937" width="14.7109375" style="1" customWidth="1"/>
    <col min="7938" max="7938" width="89.5703125" style="1" customWidth="1"/>
    <col min="7939" max="8192" width="9.140625" style="1"/>
    <col min="8193" max="8193" width="14.7109375" style="1" customWidth="1"/>
    <col min="8194" max="8194" width="89.5703125" style="1" customWidth="1"/>
    <col min="8195" max="8448" width="9.140625" style="1"/>
    <col min="8449" max="8449" width="14.7109375" style="1" customWidth="1"/>
    <col min="8450" max="8450" width="89.5703125" style="1" customWidth="1"/>
    <col min="8451" max="8704" width="9.140625" style="1"/>
    <col min="8705" max="8705" width="14.7109375" style="1" customWidth="1"/>
    <col min="8706" max="8706" width="89.5703125" style="1" customWidth="1"/>
    <col min="8707" max="8960" width="9.140625" style="1"/>
    <col min="8961" max="8961" width="14.7109375" style="1" customWidth="1"/>
    <col min="8962" max="8962" width="89.5703125" style="1" customWidth="1"/>
    <col min="8963" max="9216" width="9.140625" style="1"/>
    <col min="9217" max="9217" width="14.7109375" style="1" customWidth="1"/>
    <col min="9218" max="9218" width="89.5703125" style="1" customWidth="1"/>
    <col min="9219" max="9472" width="9.140625" style="1"/>
    <col min="9473" max="9473" width="14.7109375" style="1" customWidth="1"/>
    <col min="9474" max="9474" width="89.5703125" style="1" customWidth="1"/>
    <col min="9475" max="9728" width="9.140625" style="1"/>
    <col min="9729" max="9729" width="14.7109375" style="1" customWidth="1"/>
    <col min="9730" max="9730" width="89.5703125" style="1" customWidth="1"/>
    <col min="9731" max="9984" width="9.140625" style="1"/>
    <col min="9985" max="9985" width="14.7109375" style="1" customWidth="1"/>
    <col min="9986" max="9986" width="89.5703125" style="1" customWidth="1"/>
    <col min="9987" max="10240" width="9.140625" style="1"/>
    <col min="10241" max="10241" width="14.7109375" style="1" customWidth="1"/>
    <col min="10242" max="10242" width="89.5703125" style="1" customWidth="1"/>
    <col min="10243" max="10496" width="9.140625" style="1"/>
    <col min="10497" max="10497" width="14.7109375" style="1" customWidth="1"/>
    <col min="10498" max="10498" width="89.5703125" style="1" customWidth="1"/>
    <col min="10499" max="10752" width="9.140625" style="1"/>
    <col min="10753" max="10753" width="14.7109375" style="1" customWidth="1"/>
    <col min="10754" max="10754" width="89.5703125" style="1" customWidth="1"/>
    <col min="10755" max="11008" width="9.140625" style="1"/>
    <col min="11009" max="11009" width="14.7109375" style="1" customWidth="1"/>
    <col min="11010" max="11010" width="89.5703125" style="1" customWidth="1"/>
    <col min="11011" max="11264" width="9.140625" style="1"/>
    <col min="11265" max="11265" width="14.7109375" style="1" customWidth="1"/>
    <col min="11266" max="11266" width="89.5703125" style="1" customWidth="1"/>
    <col min="11267" max="11520" width="9.140625" style="1"/>
    <col min="11521" max="11521" width="14.7109375" style="1" customWidth="1"/>
    <col min="11522" max="11522" width="89.5703125" style="1" customWidth="1"/>
    <col min="11523" max="11776" width="9.140625" style="1"/>
    <col min="11777" max="11777" width="14.7109375" style="1" customWidth="1"/>
    <col min="11778" max="11778" width="89.5703125" style="1" customWidth="1"/>
    <col min="11779" max="12032" width="9.140625" style="1"/>
    <col min="12033" max="12033" width="14.7109375" style="1" customWidth="1"/>
    <col min="12034" max="12034" width="89.5703125" style="1" customWidth="1"/>
    <col min="12035" max="12288" width="9.140625" style="1"/>
    <col min="12289" max="12289" width="14.7109375" style="1" customWidth="1"/>
    <col min="12290" max="12290" width="89.5703125" style="1" customWidth="1"/>
    <col min="12291" max="12544" width="9.140625" style="1"/>
    <col min="12545" max="12545" width="14.7109375" style="1" customWidth="1"/>
    <col min="12546" max="12546" width="89.5703125" style="1" customWidth="1"/>
    <col min="12547" max="12800" width="9.140625" style="1"/>
    <col min="12801" max="12801" width="14.7109375" style="1" customWidth="1"/>
    <col min="12802" max="12802" width="89.5703125" style="1" customWidth="1"/>
    <col min="12803" max="13056" width="9.140625" style="1"/>
    <col min="13057" max="13057" width="14.7109375" style="1" customWidth="1"/>
    <col min="13058" max="13058" width="89.5703125" style="1" customWidth="1"/>
    <col min="13059" max="13312" width="9.140625" style="1"/>
    <col min="13313" max="13313" width="14.7109375" style="1" customWidth="1"/>
    <col min="13314" max="13314" width="89.5703125" style="1" customWidth="1"/>
    <col min="13315" max="13568" width="9.140625" style="1"/>
    <col min="13569" max="13569" width="14.7109375" style="1" customWidth="1"/>
    <col min="13570" max="13570" width="89.5703125" style="1" customWidth="1"/>
    <col min="13571" max="13824" width="9.140625" style="1"/>
    <col min="13825" max="13825" width="14.7109375" style="1" customWidth="1"/>
    <col min="13826" max="13826" width="89.5703125" style="1" customWidth="1"/>
    <col min="13827" max="14080" width="9.140625" style="1"/>
    <col min="14081" max="14081" width="14.7109375" style="1" customWidth="1"/>
    <col min="14082" max="14082" width="89.5703125" style="1" customWidth="1"/>
    <col min="14083" max="14336" width="9.140625" style="1"/>
    <col min="14337" max="14337" width="14.7109375" style="1" customWidth="1"/>
    <col min="14338" max="14338" width="89.5703125" style="1" customWidth="1"/>
    <col min="14339" max="14592" width="9.140625" style="1"/>
    <col min="14593" max="14593" width="14.7109375" style="1" customWidth="1"/>
    <col min="14594" max="14594" width="89.5703125" style="1" customWidth="1"/>
    <col min="14595" max="14848" width="9.140625" style="1"/>
    <col min="14849" max="14849" width="14.7109375" style="1" customWidth="1"/>
    <col min="14850" max="14850" width="89.5703125" style="1" customWidth="1"/>
    <col min="14851" max="15104" width="9.140625" style="1"/>
    <col min="15105" max="15105" width="14.7109375" style="1" customWidth="1"/>
    <col min="15106" max="15106" width="89.5703125" style="1" customWidth="1"/>
    <col min="15107" max="15360" width="9.140625" style="1"/>
    <col min="15361" max="15361" width="14.7109375" style="1" customWidth="1"/>
    <col min="15362" max="15362" width="89.5703125" style="1" customWidth="1"/>
    <col min="15363" max="15616" width="9.140625" style="1"/>
    <col min="15617" max="15617" width="14.7109375" style="1" customWidth="1"/>
    <col min="15618" max="15618" width="89.5703125" style="1" customWidth="1"/>
    <col min="15619" max="15872" width="9.140625" style="1"/>
    <col min="15873" max="15873" width="14.7109375" style="1" customWidth="1"/>
    <col min="15874" max="15874" width="89.5703125" style="1" customWidth="1"/>
    <col min="15875" max="16128" width="9.140625" style="1"/>
    <col min="16129" max="16129" width="14.7109375" style="1" customWidth="1"/>
    <col min="16130" max="16130" width="89.5703125" style="1" customWidth="1"/>
    <col min="16131" max="16384" width="9.140625" style="1"/>
  </cols>
  <sheetData>
    <row r="2" spans="1:3" x14ac:dyDescent="0.25">
      <c r="A2" s="622" t="s">
        <v>0</v>
      </c>
      <c r="B2" s="622"/>
      <c r="C2" s="622"/>
    </row>
    <row r="3" spans="1:3" x14ac:dyDescent="0.25">
      <c r="A3" s="623" t="s">
        <v>570</v>
      </c>
      <c r="B3" s="623"/>
      <c r="C3" s="2"/>
    </row>
    <row r="4" spans="1:3" x14ac:dyDescent="0.25">
      <c r="A4" s="3"/>
      <c r="B4" s="4"/>
      <c r="C4" s="5"/>
    </row>
    <row r="5" spans="1:3" x14ac:dyDescent="0.25">
      <c r="A5" s="6" t="s">
        <v>1</v>
      </c>
      <c r="B5" s="6" t="s">
        <v>2</v>
      </c>
      <c r="C5" s="7" t="s">
        <v>3</v>
      </c>
    </row>
    <row r="6" spans="1:3" ht="14.25" x14ac:dyDescent="0.25">
      <c r="A6" s="8" t="s">
        <v>4</v>
      </c>
      <c r="B6" s="8" t="s">
        <v>5</v>
      </c>
      <c r="C6" s="9" t="s">
        <v>6</v>
      </c>
    </row>
    <row r="7" spans="1:3" ht="14.25" x14ac:dyDescent="0.25">
      <c r="A7" s="8" t="s">
        <v>7</v>
      </c>
      <c r="B7" s="8" t="s">
        <v>8</v>
      </c>
      <c r="C7" s="9" t="s">
        <v>6</v>
      </c>
    </row>
    <row r="8" spans="1:3" ht="14.25" x14ac:dyDescent="0.25">
      <c r="A8" s="8" t="s">
        <v>10</v>
      </c>
      <c r="B8" s="11" t="s">
        <v>11</v>
      </c>
      <c r="C8" s="9" t="s">
        <v>6</v>
      </c>
    </row>
    <row r="9" spans="1:3" ht="14.25" x14ac:dyDescent="0.25">
      <c r="A9" s="8" t="s">
        <v>12</v>
      </c>
      <c r="B9" s="8" t="s">
        <v>13</v>
      </c>
      <c r="C9" s="9" t="s">
        <v>6</v>
      </c>
    </row>
    <row r="10" spans="1:3" x14ac:dyDescent="0.25">
      <c r="A10" s="8" t="s">
        <v>14</v>
      </c>
      <c r="B10" s="8" t="s">
        <v>15</v>
      </c>
      <c r="C10" s="10" t="s">
        <v>578</v>
      </c>
    </row>
    <row r="11" spans="1:3" x14ac:dyDescent="0.25">
      <c r="A11" s="8" t="s">
        <v>16</v>
      </c>
      <c r="B11" s="8" t="s">
        <v>17</v>
      </c>
      <c r="C11" s="10" t="s">
        <v>18</v>
      </c>
    </row>
    <row r="12" spans="1:3" x14ac:dyDescent="0.25">
      <c r="A12" s="8" t="s">
        <v>19</v>
      </c>
      <c r="B12" s="8" t="s">
        <v>20</v>
      </c>
      <c r="C12" s="10" t="s">
        <v>18</v>
      </c>
    </row>
    <row r="13" spans="1:3" x14ac:dyDescent="0.25">
      <c r="A13" s="8" t="s">
        <v>21</v>
      </c>
      <c r="B13" s="8" t="s">
        <v>22</v>
      </c>
      <c r="C13" s="10" t="s">
        <v>18</v>
      </c>
    </row>
    <row r="14" spans="1:3" ht="14.25" x14ac:dyDescent="0.25">
      <c r="A14" s="8" t="s">
        <v>23</v>
      </c>
      <c r="B14" s="8" t="s">
        <v>24</v>
      </c>
      <c r="C14" s="9" t="s">
        <v>6</v>
      </c>
    </row>
    <row r="15" spans="1:3" x14ac:dyDescent="0.25">
      <c r="A15" s="8" t="s">
        <v>25</v>
      </c>
      <c r="B15" s="8" t="s">
        <v>26</v>
      </c>
      <c r="C15" s="10" t="s">
        <v>9</v>
      </c>
    </row>
    <row r="16" spans="1:3" x14ac:dyDescent="0.25">
      <c r="A16" s="8" t="s">
        <v>27</v>
      </c>
      <c r="B16" s="8" t="s">
        <v>28</v>
      </c>
      <c r="C16" s="10" t="s">
        <v>18</v>
      </c>
    </row>
    <row r="17" spans="1:3" ht="14.25" x14ac:dyDescent="0.25">
      <c r="A17" s="8" t="s">
        <v>29</v>
      </c>
      <c r="B17" s="12" t="s">
        <v>30</v>
      </c>
      <c r="C17" s="9" t="s">
        <v>6</v>
      </c>
    </row>
    <row r="18" spans="1:3" x14ac:dyDescent="0.25">
      <c r="A18" s="8" t="s">
        <v>31</v>
      </c>
      <c r="B18" s="12" t="s">
        <v>32</v>
      </c>
      <c r="C18" s="10" t="s">
        <v>616</v>
      </c>
    </row>
    <row r="19" spans="1:3" x14ac:dyDescent="0.25">
      <c r="A19" s="8" t="s">
        <v>33</v>
      </c>
      <c r="B19" s="8" t="s">
        <v>34</v>
      </c>
      <c r="C19" s="10" t="s">
        <v>18</v>
      </c>
    </row>
    <row r="20" spans="1:3" ht="14.25" x14ac:dyDescent="0.25">
      <c r="A20" s="8" t="s">
        <v>35</v>
      </c>
      <c r="B20" s="8" t="s">
        <v>36</v>
      </c>
      <c r="C20" s="9" t="s">
        <v>6</v>
      </c>
    </row>
    <row r="21" spans="1:3" x14ac:dyDescent="0.25">
      <c r="A21" s="8" t="s">
        <v>37</v>
      </c>
      <c r="B21" s="8" t="s">
        <v>38</v>
      </c>
      <c r="C21" s="10" t="s">
        <v>9</v>
      </c>
    </row>
    <row r="22" spans="1:3" ht="14.25" x14ac:dyDescent="0.25">
      <c r="A22" s="8" t="s">
        <v>39</v>
      </c>
      <c r="B22" s="8" t="s">
        <v>40</v>
      </c>
      <c r="C22" s="9" t="s">
        <v>6</v>
      </c>
    </row>
    <row r="23" spans="1:3" ht="14.25" x14ac:dyDescent="0.25">
      <c r="A23" s="8" t="s">
        <v>41</v>
      </c>
      <c r="B23" s="8" t="s">
        <v>42</v>
      </c>
      <c r="C23" s="9" t="s">
        <v>6</v>
      </c>
    </row>
    <row r="24" spans="1:3" ht="14.25" x14ac:dyDescent="0.25">
      <c r="A24" s="8" t="s">
        <v>43</v>
      </c>
      <c r="B24" s="8" t="s">
        <v>44</v>
      </c>
      <c r="C24" s="9" t="s">
        <v>6</v>
      </c>
    </row>
    <row r="25" spans="1:3" x14ac:dyDescent="0.25">
      <c r="A25" s="8" t="s">
        <v>45</v>
      </c>
      <c r="B25" s="8" t="s">
        <v>46</v>
      </c>
      <c r="C25" s="10" t="s">
        <v>18</v>
      </c>
    </row>
    <row r="26" spans="1:3" x14ac:dyDescent="0.25">
      <c r="A26" s="8" t="s">
        <v>47</v>
      </c>
      <c r="B26" s="8" t="s">
        <v>48</v>
      </c>
      <c r="C26" s="10" t="s">
        <v>18</v>
      </c>
    </row>
    <row r="27" spans="1:3" x14ac:dyDescent="0.25">
      <c r="A27" s="8" t="s">
        <v>49</v>
      </c>
      <c r="B27" s="8" t="s">
        <v>50</v>
      </c>
      <c r="C27" s="10" t="s">
        <v>579</v>
      </c>
    </row>
    <row r="28" spans="1:3" x14ac:dyDescent="0.25">
      <c r="A28" s="8" t="s">
        <v>51</v>
      </c>
      <c r="B28" s="8" t="s">
        <v>52</v>
      </c>
      <c r="C28" s="10" t="s">
        <v>580</v>
      </c>
    </row>
    <row r="29" spans="1:3" ht="14.25" x14ac:dyDescent="0.25">
      <c r="A29" s="8" t="s">
        <v>53</v>
      </c>
      <c r="B29" s="8" t="s">
        <v>54</v>
      </c>
      <c r="C29" s="9" t="s">
        <v>6</v>
      </c>
    </row>
    <row r="30" spans="1:3" ht="14.25" x14ac:dyDescent="0.25">
      <c r="A30" s="8" t="s">
        <v>55</v>
      </c>
      <c r="B30" s="8" t="s">
        <v>56</v>
      </c>
      <c r="C30" s="9" t="s">
        <v>6</v>
      </c>
    </row>
    <row r="31" spans="1:3" ht="14.25" x14ac:dyDescent="0.25">
      <c r="A31" s="8" t="s">
        <v>57</v>
      </c>
      <c r="B31" s="8" t="s">
        <v>58</v>
      </c>
      <c r="C31" s="9" t="s">
        <v>6</v>
      </c>
    </row>
    <row r="32" spans="1:3" ht="14.25" x14ac:dyDescent="0.25">
      <c r="A32" s="8" t="s">
        <v>59</v>
      </c>
      <c r="B32" s="8" t="s">
        <v>60</v>
      </c>
      <c r="C32" s="9" t="s">
        <v>6</v>
      </c>
    </row>
    <row r="33" spans="1:3" ht="14.25" x14ac:dyDescent="0.25">
      <c r="A33" s="8"/>
      <c r="B33" s="8" t="s">
        <v>61</v>
      </c>
      <c r="C33" s="9" t="s">
        <v>6</v>
      </c>
    </row>
    <row r="34" spans="1:3" ht="14.25" x14ac:dyDescent="0.25">
      <c r="A34" s="8"/>
      <c r="B34" s="8" t="s">
        <v>63</v>
      </c>
      <c r="C34" s="9" t="s">
        <v>6</v>
      </c>
    </row>
    <row r="35" spans="1:3" ht="14.25" x14ac:dyDescent="0.25">
      <c r="A35" s="8"/>
      <c r="B35" s="8" t="s">
        <v>617</v>
      </c>
      <c r="C35" s="9" t="s">
        <v>6</v>
      </c>
    </row>
    <row r="36" spans="1:3" ht="14.25" x14ac:dyDescent="0.25">
      <c r="A36" s="8"/>
      <c r="B36" s="8" t="s">
        <v>618</v>
      </c>
      <c r="C36" s="9" t="s">
        <v>6</v>
      </c>
    </row>
  </sheetData>
  <mergeCells count="2">
    <mergeCell ref="A2:C2"/>
    <mergeCell ref="A3:B3"/>
  </mergeCells>
  <pageMargins left="0.7" right="0.7"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84B49-A4A5-40AB-9082-55F3EC20EF87}">
  <sheetPr>
    <pageSetUpPr fitToPage="1"/>
  </sheetPr>
  <dimension ref="A1:K32"/>
  <sheetViews>
    <sheetView showGridLines="0" view="pageBreakPreview" zoomScaleNormal="100" zoomScaleSheetLayoutView="100" workbookViewId="0">
      <selection sqref="A1:I1"/>
    </sheetView>
  </sheetViews>
  <sheetFormatPr defaultRowHeight="12.75" x14ac:dyDescent="0.2"/>
  <cols>
    <col min="1" max="1" width="5.7109375" style="16" bestFit="1" customWidth="1"/>
    <col min="2" max="2" width="35.42578125" style="16" bestFit="1" customWidth="1"/>
    <col min="3" max="4" width="11" style="69" customWidth="1"/>
    <col min="5" max="7" width="15.28515625" style="16" customWidth="1"/>
    <col min="8" max="8" width="15.28515625" style="71" customWidth="1"/>
    <col min="9" max="9" width="15.28515625" style="16" customWidth="1"/>
    <col min="10" max="10" width="9.140625" style="16"/>
    <col min="11" max="11" width="1.42578125" style="16" bestFit="1" customWidth="1"/>
    <col min="12" max="12" width="9.140625" style="16"/>
    <col min="13" max="13" width="1.85546875" style="16" bestFit="1" customWidth="1"/>
    <col min="14" max="256" width="9.140625" style="16"/>
    <col min="257" max="257" width="5.7109375" style="16" bestFit="1" customWidth="1"/>
    <col min="258" max="258" width="35.42578125" style="16" bestFit="1" customWidth="1"/>
    <col min="259" max="260" width="11" style="16" customWidth="1"/>
    <col min="261" max="265" width="15.28515625" style="16" customWidth="1"/>
    <col min="266" max="266" width="9.140625" style="16"/>
    <col min="267" max="267" width="1.42578125" style="16" bestFit="1" customWidth="1"/>
    <col min="268" max="268" width="9.140625" style="16"/>
    <col min="269" max="269" width="1.85546875" style="16" bestFit="1" customWidth="1"/>
    <col min="270" max="512" width="9.140625" style="16"/>
    <col min="513" max="513" width="5.7109375" style="16" bestFit="1" customWidth="1"/>
    <col min="514" max="514" width="35.42578125" style="16" bestFit="1" customWidth="1"/>
    <col min="515" max="516" width="11" style="16" customWidth="1"/>
    <col min="517" max="521" width="15.28515625" style="16" customWidth="1"/>
    <col min="522" max="522" width="9.140625" style="16"/>
    <col min="523" max="523" width="1.42578125" style="16" bestFit="1" customWidth="1"/>
    <col min="524" max="524" width="9.140625" style="16"/>
    <col min="525" max="525" width="1.85546875" style="16" bestFit="1" customWidth="1"/>
    <col min="526" max="768" width="9.140625" style="16"/>
    <col min="769" max="769" width="5.7109375" style="16" bestFit="1" customWidth="1"/>
    <col min="770" max="770" width="35.42578125" style="16" bestFit="1" customWidth="1"/>
    <col min="771" max="772" width="11" style="16" customWidth="1"/>
    <col min="773" max="777" width="15.28515625" style="16" customWidth="1"/>
    <col min="778" max="778" width="9.140625" style="16"/>
    <col min="779" max="779" width="1.42578125" style="16" bestFit="1" customWidth="1"/>
    <col min="780" max="780" width="9.140625" style="16"/>
    <col min="781" max="781" width="1.85546875" style="16" bestFit="1" customWidth="1"/>
    <col min="782" max="1024" width="9.140625" style="16"/>
    <col min="1025" max="1025" width="5.7109375" style="16" bestFit="1" customWidth="1"/>
    <col min="1026" max="1026" width="35.42578125" style="16" bestFit="1" customWidth="1"/>
    <col min="1027" max="1028" width="11" style="16" customWidth="1"/>
    <col min="1029" max="1033" width="15.28515625" style="16" customWidth="1"/>
    <col min="1034" max="1034" width="9.140625" style="16"/>
    <col min="1035" max="1035" width="1.42578125" style="16" bestFit="1" customWidth="1"/>
    <col min="1036" max="1036" width="9.140625" style="16"/>
    <col min="1037" max="1037" width="1.85546875" style="16" bestFit="1" customWidth="1"/>
    <col min="1038" max="1280" width="9.140625" style="16"/>
    <col min="1281" max="1281" width="5.7109375" style="16" bestFit="1" customWidth="1"/>
    <col min="1282" max="1282" width="35.42578125" style="16" bestFit="1" customWidth="1"/>
    <col min="1283" max="1284" width="11" style="16" customWidth="1"/>
    <col min="1285" max="1289" width="15.28515625" style="16" customWidth="1"/>
    <col min="1290" max="1290" width="9.140625" style="16"/>
    <col min="1291" max="1291" width="1.42578125" style="16" bestFit="1" customWidth="1"/>
    <col min="1292" max="1292" width="9.140625" style="16"/>
    <col min="1293" max="1293" width="1.85546875" style="16" bestFit="1" customWidth="1"/>
    <col min="1294" max="1536" width="9.140625" style="16"/>
    <col min="1537" max="1537" width="5.7109375" style="16" bestFit="1" customWidth="1"/>
    <col min="1538" max="1538" width="35.42578125" style="16" bestFit="1" customWidth="1"/>
    <col min="1539" max="1540" width="11" style="16" customWidth="1"/>
    <col min="1541" max="1545" width="15.28515625" style="16" customWidth="1"/>
    <col min="1546" max="1546" width="9.140625" style="16"/>
    <col min="1547" max="1547" width="1.42578125" style="16" bestFit="1" customWidth="1"/>
    <col min="1548" max="1548" width="9.140625" style="16"/>
    <col min="1549" max="1549" width="1.85546875" style="16" bestFit="1" customWidth="1"/>
    <col min="1550" max="1792" width="9.140625" style="16"/>
    <col min="1793" max="1793" width="5.7109375" style="16" bestFit="1" customWidth="1"/>
    <col min="1794" max="1794" width="35.42578125" style="16" bestFit="1" customWidth="1"/>
    <col min="1795" max="1796" width="11" style="16" customWidth="1"/>
    <col min="1797" max="1801" width="15.28515625" style="16" customWidth="1"/>
    <col min="1802" max="1802" width="9.140625" style="16"/>
    <col min="1803" max="1803" width="1.42578125" style="16" bestFit="1" customWidth="1"/>
    <col min="1804" max="1804" width="9.140625" style="16"/>
    <col min="1805" max="1805" width="1.85546875" style="16" bestFit="1" customWidth="1"/>
    <col min="1806" max="2048" width="9.140625" style="16"/>
    <col min="2049" max="2049" width="5.7109375" style="16" bestFit="1" customWidth="1"/>
    <col min="2050" max="2050" width="35.42578125" style="16" bestFit="1" customWidth="1"/>
    <col min="2051" max="2052" width="11" style="16" customWidth="1"/>
    <col min="2053" max="2057" width="15.28515625" style="16" customWidth="1"/>
    <col min="2058" max="2058" width="9.140625" style="16"/>
    <col min="2059" max="2059" width="1.42578125" style="16" bestFit="1" customWidth="1"/>
    <col min="2060" max="2060" width="9.140625" style="16"/>
    <col min="2061" max="2061" width="1.85546875" style="16" bestFit="1" customWidth="1"/>
    <col min="2062" max="2304" width="9.140625" style="16"/>
    <col min="2305" max="2305" width="5.7109375" style="16" bestFit="1" customWidth="1"/>
    <col min="2306" max="2306" width="35.42578125" style="16" bestFit="1" customWidth="1"/>
    <col min="2307" max="2308" width="11" style="16" customWidth="1"/>
    <col min="2309" max="2313" width="15.28515625" style="16" customWidth="1"/>
    <col min="2314" max="2314" width="9.140625" style="16"/>
    <col min="2315" max="2315" width="1.42578125" style="16" bestFit="1" customWidth="1"/>
    <col min="2316" max="2316" width="9.140625" style="16"/>
    <col min="2317" max="2317" width="1.85546875" style="16" bestFit="1" customWidth="1"/>
    <col min="2318" max="2560" width="9.140625" style="16"/>
    <col min="2561" max="2561" width="5.7109375" style="16" bestFit="1" customWidth="1"/>
    <col min="2562" max="2562" width="35.42578125" style="16" bestFit="1" customWidth="1"/>
    <col min="2563" max="2564" width="11" style="16" customWidth="1"/>
    <col min="2565" max="2569" width="15.28515625" style="16" customWidth="1"/>
    <col min="2570" max="2570" width="9.140625" style="16"/>
    <col min="2571" max="2571" width="1.42578125" style="16" bestFit="1" customWidth="1"/>
    <col min="2572" max="2572" width="9.140625" style="16"/>
    <col min="2573" max="2573" width="1.85546875" style="16" bestFit="1" customWidth="1"/>
    <col min="2574" max="2816" width="9.140625" style="16"/>
    <col min="2817" max="2817" width="5.7109375" style="16" bestFit="1" customWidth="1"/>
    <col min="2818" max="2818" width="35.42578125" style="16" bestFit="1" customWidth="1"/>
    <col min="2819" max="2820" width="11" style="16" customWidth="1"/>
    <col min="2821" max="2825" width="15.28515625" style="16" customWidth="1"/>
    <col min="2826" max="2826" width="9.140625" style="16"/>
    <col min="2827" max="2827" width="1.42578125" style="16" bestFit="1" customWidth="1"/>
    <col min="2828" max="2828" width="9.140625" style="16"/>
    <col min="2829" max="2829" width="1.85546875" style="16" bestFit="1" customWidth="1"/>
    <col min="2830" max="3072" width="9.140625" style="16"/>
    <col min="3073" max="3073" width="5.7109375" style="16" bestFit="1" customWidth="1"/>
    <col min="3074" max="3074" width="35.42578125" style="16" bestFit="1" customWidth="1"/>
    <col min="3075" max="3076" width="11" style="16" customWidth="1"/>
    <col min="3077" max="3081" width="15.28515625" style="16" customWidth="1"/>
    <col min="3082" max="3082" width="9.140625" style="16"/>
    <col min="3083" max="3083" width="1.42578125" style="16" bestFit="1" customWidth="1"/>
    <col min="3084" max="3084" width="9.140625" style="16"/>
    <col min="3085" max="3085" width="1.85546875" style="16" bestFit="1" customWidth="1"/>
    <col min="3086" max="3328" width="9.140625" style="16"/>
    <col min="3329" max="3329" width="5.7109375" style="16" bestFit="1" customWidth="1"/>
    <col min="3330" max="3330" width="35.42578125" style="16" bestFit="1" customWidth="1"/>
    <col min="3331" max="3332" width="11" style="16" customWidth="1"/>
    <col min="3333" max="3337" width="15.28515625" style="16" customWidth="1"/>
    <col min="3338" max="3338" width="9.140625" style="16"/>
    <col min="3339" max="3339" width="1.42578125" style="16" bestFit="1" customWidth="1"/>
    <col min="3340" max="3340" width="9.140625" style="16"/>
    <col min="3341" max="3341" width="1.85546875" style="16" bestFit="1" customWidth="1"/>
    <col min="3342" max="3584" width="9.140625" style="16"/>
    <col min="3585" max="3585" width="5.7109375" style="16" bestFit="1" customWidth="1"/>
    <col min="3586" max="3586" width="35.42578125" style="16" bestFit="1" customWidth="1"/>
    <col min="3587" max="3588" width="11" style="16" customWidth="1"/>
    <col min="3589" max="3593" width="15.28515625" style="16" customWidth="1"/>
    <col min="3594" max="3594" width="9.140625" style="16"/>
    <col min="3595" max="3595" width="1.42578125" style="16" bestFit="1" customWidth="1"/>
    <col min="3596" max="3596" width="9.140625" style="16"/>
    <col min="3597" max="3597" width="1.85546875" style="16" bestFit="1" customWidth="1"/>
    <col min="3598" max="3840" width="9.140625" style="16"/>
    <col min="3841" max="3841" width="5.7109375" style="16" bestFit="1" customWidth="1"/>
    <col min="3842" max="3842" width="35.42578125" style="16" bestFit="1" customWidth="1"/>
    <col min="3843" max="3844" width="11" style="16" customWidth="1"/>
    <col min="3845" max="3849" width="15.28515625" style="16" customWidth="1"/>
    <col min="3850" max="3850" width="9.140625" style="16"/>
    <col min="3851" max="3851" width="1.42578125" style="16" bestFit="1" customWidth="1"/>
    <col min="3852" max="3852" width="9.140625" style="16"/>
    <col min="3853" max="3853" width="1.85546875" style="16" bestFit="1" customWidth="1"/>
    <col min="3854" max="4096" width="9.140625" style="16"/>
    <col min="4097" max="4097" width="5.7109375" style="16" bestFit="1" customWidth="1"/>
    <col min="4098" max="4098" width="35.42578125" style="16" bestFit="1" customWidth="1"/>
    <col min="4099" max="4100" width="11" style="16" customWidth="1"/>
    <col min="4101" max="4105" width="15.28515625" style="16" customWidth="1"/>
    <col min="4106" max="4106" width="9.140625" style="16"/>
    <col min="4107" max="4107" width="1.42578125" style="16" bestFit="1" customWidth="1"/>
    <col min="4108" max="4108" width="9.140625" style="16"/>
    <col min="4109" max="4109" width="1.85546875" style="16" bestFit="1" customWidth="1"/>
    <col min="4110" max="4352" width="9.140625" style="16"/>
    <col min="4353" max="4353" width="5.7109375" style="16" bestFit="1" customWidth="1"/>
    <col min="4354" max="4354" width="35.42578125" style="16" bestFit="1" customWidth="1"/>
    <col min="4355" max="4356" width="11" style="16" customWidth="1"/>
    <col min="4357" max="4361" width="15.28515625" style="16" customWidth="1"/>
    <col min="4362" max="4362" width="9.140625" style="16"/>
    <col min="4363" max="4363" width="1.42578125" style="16" bestFit="1" customWidth="1"/>
    <col min="4364" max="4364" width="9.140625" style="16"/>
    <col min="4365" max="4365" width="1.85546875" style="16" bestFit="1" customWidth="1"/>
    <col min="4366" max="4608" width="9.140625" style="16"/>
    <col min="4609" max="4609" width="5.7109375" style="16" bestFit="1" customWidth="1"/>
    <col min="4610" max="4610" width="35.42578125" style="16" bestFit="1" customWidth="1"/>
    <col min="4611" max="4612" width="11" style="16" customWidth="1"/>
    <col min="4613" max="4617" width="15.28515625" style="16" customWidth="1"/>
    <col min="4618" max="4618" width="9.140625" style="16"/>
    <col min="4619" max="4619" width="1.42578125" style="16" bestFit="1" customWidth="1"/>
    <col min="4620" max="4620" width="9.140625" style="16"/>
    <col min="4621" max="4621" width="1.85546875" style="16" bestFit="1" customWidth="1"/>
    <col min="4622" max="4864" width="9.140625" style="16"/>
    <col min="4865" max="4865" width="5.7109375" style="16" bestFit="1" customWidth="1"/>
    <col min="4866" max="4866" width="35.42578125" style="16" bestFit="1" customWidth="1"/>
    <col min="4867" max="4868" width="11" style="16" customWidth="1"/>
    <col min="4869" max="4873" width="15.28515625" style="16" customWidth="1"/>
    <col min="4874" max="4874" width="9.140625" style="16"/>
    <col min="4875" max="4875" width="1.42578125" style="16" bestFit="1" customWidth="1"/>
    <col min="4876" max="4876" width="9.140625" style="16"/>
    <col min="4877" max="4877" width="1.85546875" style="16" bestFit="1" customWidth="1"/>
    <col min="4878" max="5120" width="9.140625" style="16"/>
    <col min="5121" max="5121" width="5.7109375" style="16" bestFit="1" customWidth="1"/>
    <col min="5122" max="5122" width="35.42578125" style="16" bestFit="1" customWidth="1"/>
    <col min="5123" max="5124" width="11" style="16" customWidth="1"/>
    <col min="5125" max="5129" width="15.28515625" style="16" customWidth="1"/>
    <col min="5130" max="5130" width="9.140625" style="16"/>
    <col min="5131" max="5131" width="1.42578125" style="16" bestFit="1" customWidth="1"/>
    <col min="5132" max="5132" width="9.140625" style="16"/>
    <col min="5133" max="5133" width="1.85546875" style="16" bestFit="1" customWidth="1"/>
    <col min="5134" max="5376" width="9.140625" style="16"/>
    <col min="5377" max="5377" width="5.7109375" style="16" bestFit="1" customWidth="1"/>
    <col min="5378" max="5378" width="35.42578125" style="16" bestFit="1" customWidth="1"/>
    <col min="5379" max="5380" width="11" style="16" customWidth="1"/>
    <col min="5381" max="5385" width="15.28515625" style="16" customWidth="1"/>
    <col min="5386" max="5386" width="9.140625" style="16"/>
    <col min="5387" max="5387" width="1.42578125" style="16" bestFit="1" customWidth="1"/>
    <col min="5388" max="5388" width="9.140625" style="16"/>
    <col min="5389" max="5389" width="1.85546875" style="16" bestFit="1" customWidth="1"/>
    <col min="5390" max="5632" width="9.140625" style="16"/>
    <col min="5633" max="5633" width="5.7109375" style="16" bestFit="1" customWidth="1"/>
    <col min="5634" max="5634" width="35.42578125" style="16" bestFit="1" customWidth="1"/>
    <col min="5635" max="5636" width="11" style="16" customWidth="1"/>
    <col min="5637" max="5641" width="15.28515625" style="16" customWidth="1"/>
    <col min="5642" max="5642" width="9.140625" style="16"/>
    <col min="5643" max="5643" width="1.42578125" style="16" bestFit="1" customWidth="1"/>
    <col min="5644" max="5644" width="9.140625" style="16"/>
    <col min="5645" max="5645" width="1.85546875" style="16" bestFit="1" customWidth="1"/>
    <col min="5646" max="5888" width="9.140625" style="16"/>
    <col min="5889" max="5889" width="5.7109375" style="16" bestFit="1" customWidth="1"/>
    <col min="5890" max="5890" width="35.42578125" style="16" bestFit="1" customWidth="1"/>
    <col min="5891" max="5892" width="11" style="16" customWidth="1"/>
    <col min="5893" max="5897" width="15.28515625" style="16" customWidth="1"/>
    <col min="5898" max="5898" width="9.140625" style="16"/>
    <col min="5899" max="5899" width="1.42578125" style="16" bestFit="1" customWidth="1"/>
    <col min="5900" max="5900" width="9.140625" style="16"/>
    <col min="5901" max="5901" width="1.85546875" style="16" bestFit="1" customWidth="1"/>
    <col min="5902" max="6144" width="9.140625" style="16"/>
    <col min="6145" max="6145" width="5.7109375" style="16" bestFit="1" customWidth="1"/>
    <col min="6146" max="6146" width="35.42578125" style="16" bestFit="1" customWidth="1"/>
    <col min="6147" max="6148" width="11" style="16" customWidth="1"/>
    <col min="6149" max="6153" width="15.28515625" style="16" customWidth="1"/>
    <col min="6154" max="6154" width="9.140625" style="16"/>
    <col min="6155" max="6155" width="1.42578125" style="16" bestFit="1" customWidth="1"/>
    <col min="6156" max="6156" width="9.140625" style="16"/>
    <col min="6157" max="6157" width="1.85546875" style="16" bestFit="1" customWidth="1"/>
    <col min="6158" max="6400" width="9.140625" style="16"/>
    <col min="6401" max="6401" width="5.7109375" style="16" bestFit="1" customWidth="1"/>
    <col min="6402" max="6402" width="35.42578125" style="16" bestFit="1" customWidth="1"/>
    <col min="6403" max="6404" width="11" style="16" customWidth="1"/>
    <col min="6405" max="6409" width="15.28515625" style="16" customWidth="1"/>
    <col min="6410" max="6410" width="9.140625" style="16"/>
    <col min="6411" max="6411" width="1.42578125" style="16" bestFit="1" customWidth="1"/>
    <col min="6412" max="6412" width="9.140625" style="16"/>
    <col min="6413" max="6413" width="1.85546875" style="16" bestFit="1" customWidth="1"/>
    <col min="6414" max="6656" width="9.140625" style="16"/>
    <col min="6657" max="6657" width="5.7109375" style="16" bestFit="1" customWidth="1"/>
    <col min="6658" max="6658" width="35.42578125" style="16" bestFit="1" customWidth="1"/>
    <col min="6659" max="6660" width="11" style="16" customWidth="1"/>
    <col min="6661" max="6665" width="15.28515625" style="16" customWidth="1"/>
    <col min="6666" max="6666" width="9.140625" style="16"/>
    <col min="6667" max="6667" width="1.42578125" style="16" bestFit="1" customWidth="1"/>
    <col min="6668" max="6668" width="9.140625" style="16"/>
    <col min="6669" max="6669" width="1.85546875" style="16" bestFit="1" customWidth="1"/>
    <col min="6670" max="6912" width="9.140625" style="16"/>
    <col min="6913" max="6913" width="5.7109375" style="16" bestFit="1" customWidth="1"/>
    <col min="6914" max="6914" width="35.42578125" style="16" bestFit="1" customWidth="1"/>
    <col min="6915" max="6916" width="11" style="16" customWidth="1"/>
    <col min="6917" max="6921" width="15.28515625" style="16" customWidth="1"/>
    <col min="6922" max="6922" width="9.140625" style="16"/>
    <col min="6923" max="6923" width="1.42578125" style="16" bestFit="1" customWidth="1"/>
    <col min="6924" max="6924" width="9.140625" style="16"/>
    <col min="6925" max="6925" width="1.85546875" style="16" bestFit="1" customWidth="1"/>
    <col min="6926" max="7168" width="9.140625" style="16"/>
    <col min="7169" max="7169" width="5.7109375" style="16" bestFit="1" customWidth="1"/>
    <col min="7170" max="7170" width="35.42578125" style="16" bestFit="1" customWidth="1"/>
    <col min="7171" max="7172" width="11" style="16" customWidth="1"/>
    <col min="7173" max="7177" width="15.28515625" style="16" customWidth="1"/>
    <col min="7178" max="7178" width="9.140625" style="16"/>
    <col min="7179" max="7179" width="1.42578125" style="16" bestFit="1" customWidth="1"/>
    <col min="7180" max="7180" width="9.140625" style="16"/>
    <col min="7181" max="7181" width="1.85546875" style="16" bestFit="1" customWidth="1"/>
    <col min="7182" max="7424" width="9.140625" style="16"/>
    <col min="7425" max="7425" width="5.7109375" style="16" bestFit="1" customWidth="1"/>
    <col min="7426" max="7426" width="35.42578125" style="16" bestFit="1" customWidth="1"/>
    <col min="7427" max="7428" width="11" style="16" customWidth="1"/>
    <col min="7429" max="7433" width="15.28515625" style="16" customWidth="1"/>
    <col min="7434" max="7434" width="9.140625" style="16"/>
    <col min="7435" max="7435" width="1.42578125" style="16" bestFit="1" customWidth="1"/>
    <col min="7436" max="7436" width="9.140625" style="16"/>
    <col min="7437" max="7437" width="1.85546875" style="16" bestFit="1" customWidth="1"/>
    <col min="7438" max="7680" width="9.140625" style="16"/>
    <col min="7681" max="7681" width="5.7109375" style="16" bestFit="1" customWidth="1"/>
    <col min="7682" max="7682" width="35.42578125" style="16" bestFit="1" customWidth="1"/>
    <col min="7683" max="7684" width="11" style="16" customWidth="1"/>
    <col min="7685" max="7689" width="15.28515625" style="16" customWidth="1"/>
    <col min="7690" max="7690" width="9.140625" style="16"/>
    <col min="7691" max="7691" width="1.42578125" style="16" bestFit="1" customWidth="1"/>
    <col min="7692" max="7692" width="9.140625" style="16"/>
    <col min="7693" max="7693" width="1.85546875" style="16" bestFit="1" customWidth="1"/>
    <col min="7694" max="7936" width="9.140625" style="16"/>
    <col min="7937" max="7937" width="5.7109375" style="16" bestFit="1" customWidth="1"/>
    <col min="7938" max="7938" width="35.42578125" style="16" bestFit="1" customWidth="1"/>
    <col min="7939" max="7940" width="11" style="16" customWidth="1"/>
    <col min="7941" max="7945" width="15.28515625" style="16" customWidth="1"/>
    <col min="7946" max="7946" width="9.140625" style="16"/>
    <col min="7947" max="7947" width="1.42578125" style="16" bestFit="1" customWidth="1"/>
    <col min="7948" max="7948" width="9.140625" style="16"/>
    <col min="7949" max="7949" width="1.85546875" style="16" bestFit="1" customWidth="1"/>
    <col min="7950" max="8192" width="9.140625" style="16"/>
    <col min="8193" max="8193" width="5.7109375" style="16" bestFit="1" customWidth="1"/>
    <col min="8194" max="8194" width="35.42578125" style="16" bestFit="1" customWidth="1"/>
    <col min="8195" max="8196" width="11" style="16" customWidth="1"/>
    <col min="8197" max="8201" width="15.28515625" style="16" customWidth="1"/>
    <col min="8202" max="8202" width="9.140625" style="16"/>
    <col min="8203" max="8203" width="1.42578125" style="16" bestFit="1" customWidth="1"/>
    <col min="8204" max="8204" width="9.140625" style="16"/>
    <col min="8205" max="8205" width="1.85546875" style="16" bestFit="1" customWidth="1"/>
    <col min="8206" max="8448" width="9.140625" style="16"/>
    <col min="8449" max="8449" width="5.7109375" style="16" bestFit="1" customWidth="1"/>
    <col min="8450" max="8450" width="35.42578125" style="16" bestFit="1" customWidth="1"/>
    <col min="8451" max="8452" width="11" style="16" customWidth="1"/>
    <col min="8453" max="8457" width="15.28515625" style="16" customWidth="1"/>
    <col min="8458" max="8458" width="9.140625" style="16"/>
    <col min="8459" max="8459" width="1.42578125" style="16" bestFit="1" customWidth="1"/>
    <col min="8460" max="8460" width="9.140625" style="16"/>
    <col min="8461" max="8461" width="1.85546875" style="16" bestFit="1" customWidth="1"/>
    <col min="8462" max="8704" width="9.140625" style="16"/>
    <col min="8705" max="8705" width="5.7109375" style="16" bestFit="1" customWidth="1"/>
    <col min="8706" max="8706" width="35.42578125" style="16" bestFit="1" customWidth="1"/>
    <col min="8707" max="8708" width="11" style="16" customWidth="1"/>
    <col min="8709" max="8713" width="15.28515625" style="16" customWidth="1"/>
    <col min="8714" max="8714" width="9.140625" style="16"/>
    <col min="8715" max="8715" width="1.42578125" style="16" bestFit="1" customWidth="1"/>
    <col min="8716" max="8716" width="9.140625" style="16"/>
    <col min="8717" max="8717" width="1.85546875" style="16" bestFit="1" customWidth="1"/>
    <col min="8718" max="8960" width="9.140625" style="16"/>
    <col min="8961" max="8961" width="5.7109375" style="16" bestFit="1" customWidth="1"/>
    <col min="8962" max="8962" width="35.42578125" style="16" bestFit="1" customWidth="1"/>
    <col min="8963" max="8964" width="11" style="16" customWidth="1"/>
    <col min="8965" max="8969" width="15.28515625" style="16" customWidth="1"/>
    <col min="8970" max="8970" width="9.140625" style="16"/>
    <col min="8971" max="8971" width="1.42578125" style="16" bestFit="1" customWidth="1"/>
    <col min="8972" max="8972" width="9.140625" style="16"/>
    <col min="8973" max="8973" width="1.85546875" style="16" bestFit="1" customWidth="1"/>
    <col min="8974" max="9216" width="9.140625" style="16"/>
    <col min="9217" max="9217" width="5.7109375" style="16" bestFit="1" customWidth="1"/>
    <col min="9218" max="9218" width="35.42578125" style="16" bestFit="1" customWidth="1"/>
    <col min="9219" max="9220" width="11" style="16" customWidth="1"/>
    <col min="9221" max="9225" width="15.28515625" style="16" customWidth="1"/>
    <col min="9226" max="9226" width="9.140625" style="16"/>
    <col min="9227" max="9227" width="1.42578125" style="16" bestFit="1" customWidth="1"/>
    <col min="9228" max="9228" width="9.140625" style="16"/>
    <col min="9229" max="9229" width="1.85546875" style="16" bestFit="1" customWidth="1"/>
    <col min="9230" max="9472" width="9.140625" style="16"/>
    <col min="9473" max="9473" width="5.7109375" style="16" bestFit="1" customWidth="1"/>
    <col min="9474" max="9474" width="35.42578125" style="16" bestFit="1" customWidth="1"/>
    <col min="9475" max="9476" width="11" style="16" customWidth="1"/>
    <col min="9477" max="9481" width="15.28515625" style="16" customWidth="1"/>
    <col min="9482" max="9482" width="9.140625" style="16"/>
    <col min="9483" max="9483" width="1.42578125" style="16" bestFit="1" customWidth="1"/>
    <col min="9484" max="9484" width="9.140625" style="16"/>
    <col min="9485" max="9485" width="1.85546875" style="16" bestFit="1" customWidth="1"/>
    <col min="9486" max="9728" width="9.140625" style="16"/>
    <col min="9729" max="9729" width="5.7109375" style="16" bestFit="1" customWidth="1"/>
    <col min="9730" max="9730" width="35.42578125" style="16" bestFit="1" customWidth="1"/>
    <col min="9731" max="9732" width="11" style="16" customWidth="1"/>
    <col min="9733" max="9737" width="15.28515625" style="16" customWidth="1"/>
    <col min="9738" max="9738" width="9.140625" style="16"/>
    <col min="9739" max="9739" width="1.42578125" style="16" bestFit="1" customWidth="1"/>
    <col min="9740" max="9740" width="9.140625" style="16"/>
    <col min="9741" max="9741" width="1.85546875" style="16" bestFit="1" customWidth="1"/>
    <col min="9742" max="9984" width="9.140625" style="16"/>
    <col min="9985" max="9985" width="5.7109375" style="16" bestFit="1" customWidth="1"/>
    <col min="9986" max="9986" width="35.42578125" style="16" bestFit="1" customWidth="1"/>
    <col min="9987" max="9988" width="11" style="16" customWidth="1"/>
    <col min="9989" max="9993" width="15.28515625" style="16" customWidth="1"/>
    <col min="9994" max="9994" width="9.140625" style="16"/>
    <col min="9995" max="9995" width="1.42578125" style="16" bestFit="1" customWidth="1"/>
    <col min="9996" max="9996" width="9.140625" style="16"/>
    <col min="9997" max="9997" width="1.85546875" style="16" bestFit="1" customWidth="1"/>
    <col min="9998" max="10240" width="9.140625" style="16"/>
    <col min="10241" max="10241" width="5.7109375" style="16" bestFit="1" customWidth="1"/>
    <col min="10242" max="10242" width="35.42578125" style="16" bestFit="1" customWidth="1"/>
    <col min="10243" max="10244" width="11" style="16" customWidth="1"/>
    <col min="10245" max="10249" width="15.28515625" style="16" customWidth="1"/>
    <col min="10250" max="10250" width="9.140625" style="16"/>
    <col min="10251" max="10251" width="1.42578125" style="16" bestFit="1" customWidth="1"/>
    <col min="10252" max="10252" width="9.140625" style="16"/>
    <col min="10253" max="10253" width="1.85546875" style="16" bestFit="1" customWidth="1"/>
    <col min="10254" max="10496" width="9.140625" style="16"/>
    <col min="10497" max="10497" width="5.7109375" style="16" bestFit="1" customWidth="1"/>
    <col min="10498" max="10498" width="35.42578125" style="16" bestFit="1" customWidth="1"/>
    <col min="10499" max="10500" width="11" style="16" customWidth="1"/>
    <col min="10501" max="10505" width="15.28515625" style="16" customWidth="1"/>
    <col min="10506" max="10506" width="9.140625" style="16"/>
    <col min="10507" max="10507" width="1.42578125" style="16" bestFit="1" customWidth="1"/>
    <col min="10508" max="10508" width="9.140625" style="16"/>
    <col min="10509" max="10509" width="1.85546875" style="16" bestFit="1" customWidth="1"/>
    <col min="10510" max="10752" width="9.140625" style="16"/>
    <col min="10753" max="10753" width="5.7109375" style="16" bestFit="1" customWidth="1"/>
    <col min="10754" max="10754" width="35.42578125" style="16" bestFit="1" customWidth="1"/>
    <col min="10755" max="10756" width="11" style="16" customWidth="1"/>
    <col min="10757" max="10761" width="15.28515625" style="16" customWidth="1"/>
    <col min="10762" max="10762" width="9.140625" style="16"/>
    <col min="10763" max="10763" width="1.42578125" style="16" bestFit="1" customWidth="1"/>
    <col min="10764" max="10764" width="9.140625" style="16"/>
    <col min="10765" max="10765" width="1.85546875" style="16" bestFit="1" customWidth="1"/>
    <col min="10766" max="11008" width="9.140625" style="16"/>
    <col min="11009" max="11009" width="5.7109375" style="16" bestFit="1" customWidth="1"/>
    <col min="11010" max="11010" width="35.42578125" style="16" bestFit="1" customWidth="1"/>
    <col min="11011" max="11012" width="11" style="16" customWidth="1"/>
    <col min="11013" max="11017" width="15.28515625" style="16" customWidth="1"/>
    <col min="11018" max="11018" width="9.140625" style="16"/>
    <col min="11019" max="11019" width="1.42578125" style="16" bestFit="1" customWidth="1"/>
    <col min="11020" max="11020" width="9.140625" style="16"/>
    <col min="11021" max="11021" width="1.85546875" style="16" bestFit="1" customWidth="1"/>
    <col min="11022" max="11264" width="9.140625" style="16"/>
    <col min="11265" max="11265" width="5.7109375" style="16" bestFit="1" customWidth="1"/>
    <col min="11266" max="11266" width="35.42578125" style="16" bestFit="1" customWidth="1"/>
    <col min="11267" max="11268" width="11" style="16" customWidth="1"/>
    <col min="11269" max="11273" width="15.28515625" style="16" customWidth="1"/>
    <col min="11274" max="11274" width="9.140625" style="16"/>
    <col min="11275" max="11275" width="1.42578125" style="16" bestFit="1" customWidth="1"/>
    <col min="11276" max="11276" width="9.140625" style="16"/>
    <col min="11277" max="11277" width="1.85546875" style="16" bestFit="1" customWidth="1"/>
    <col min="11278" max="11520" width="9.140625" style="16"/>
    <col min="11521" max="11521" width="5.7109375" style="16" bestFit="1" customWidth="1"/>
    <col min="11522" max="11522" width="35.42578125" style="16" bestFit="1" customWidth="1"/>
    <col min="11523" max="11524" width="11" style="16" customWidth="1"/>
    <col min="11525" max="11529" width="15.28515625" style="16" customWidth="1"/>
    <col min="11530" max="11530" width="9.140625" style="16"/>
    <col min="11531" max="11531" width="1.42578125" style="16" bestFit="1" customWidth="1"/>
    <col min="11532" max="11532" width="9.140625" style="16"/>
    <col min="11533" max="11533" width="1.85546875" style="16" bestFit="1" customWidth="1"/>
    <col min="11534" max="11776" width="9.140625" style="16"/>
    <col min="11777" max="11777" width="5.7109375" style="16" bestFit="1" customWidth="1"/>
    <col min="11778" max="11778" width="35.42578125" style="16" bestFit="1" customWidth="1"/>
    <col min="11779" max="11780" width="11" style="16" customWidth="1"/>
    <col min="11781" max="11785" width="15.28515625" style="16" customWidth="1"/>
    <col min="11786" max="11786" width="9.140625" style="16"/>
    <col min="11787" max="11787" width="1.42578125" style="16" bestFit="1" customWidth="1"/>
    <col min="11788" max="11788" width="9.140625" style="16"/>
    <col min="11789" max="11789" width="1.85546875" style="16" bestFit="1" customWidth="1"/>
    <col min="11790" max="12032" width="9.140625" style="16"/>
    <col min="12033" max="12033" width="5.7109375" style="16" bestFit="1" customWidth="1"/>
    <col min="12034" max="12034" width="35.42578125" style="16" bestFit="1" customWidth="1"/>
    <col min="12035" max="12036" width="11" style="16" customWidth="1"/>
    <col min="12037" max="12041" width="15.28515625" style="16" customWidth="1"/>
    <col min="12042" max="12042" width="9.140625" style="16"/>
    <col min="12043" max="12043" width="1.42578125" style="16" bestFit="1" customWidth="1"/>
    <col min="12044" max="12044" width="9.140625" style="16"/>
    <col min="12045" max="12045" width="1.85546875" style="16" bestFit="1" customWidth="1"/>
    <col min="12046" max="12288" width="9.140625" style="16"/>
    <col min="12289" max="12289" width="5.7109375" style="16" bestFit="1" customWidth="1"/>
    <col min="12290" max="12290" width="35.42578125" style="16" bestFit="1" customWidth="1"/>
    <col min="12291" max="12292" width="11" style="16" customWidth="1"/>
    <col min="12293" max="12297" width="15.28515625" style="16" customWidth="1"/>
    <col min="12298" max="12298" width="9.140625" style="16"/>
    <col min="12299" max="12299" width="1.42578125" style="16" bestFit="1" customWidth="1"/>
    <col min="12300" max="12300" width="9.140625" style="16"/>
    <col min="12301" max="12301" width="1.85546875" style="16" bestFit="1" customWidth="1"/>
    <col min="12302" max="12544" width="9.140625" style="16"/>
    <col min="12545" max="12545" width="5.7109375" style="16" bestFit="1" customWidth="1"/>
    <col min="12546" max="12546" width="35.42578125" style="16" bestFit="1" customWidth="1"/>
    <col min="12547" max="12548" width="11" style="16" customWidth="1"/>
    <col min="12549" max="12553" width="15.28515625" style="16" customWidth="1"/>
    <col min="12554" max="12554" width="9.140625" style="16"/>
    <col min="12555" max="12555" width="1.42578125" style="16" bestFit="1" customWidth="1"/>
    <col min="12556" max="12556" width="9.140625" style="16"/>
    <col min="12557" max="12557" width="1.85546875" style="16" bestFit="1" customWidth="1"/>
    <col min="12558" max="12800" width="9.140625" style="16"/>
    <col min="12801" max="12801" width="5.7109375" style="16" bestFit="1" customWidth="1"/>
    <col min="12802" max="12802" width="35.42578125" style="16" bestFit="1" customWidth="1"/>
    <col min="12803" max="12804" width="11" style="16" customWidth="1"/>
    <col min="12805" max="12809" width="15.28515625" style="16" customWidth="1"/>
    <col min="12810" max="12810" width="9.140625" style="16"/>
    <col min="12811" max="12811" width="1.42578125" style="16" bestFit="1" customWidth="1"/>
    <col min="12812" max="12812" width="9.140625" style="16"/>
    <col min="12813" max="12813" width="1.85546875" style="16" bestFit="1" customWidth="1"/>
    <col min="12814" max="13056" width="9.140625" style="16"/>
    <col min="13057" max="13057" width="5.7109375" style="16" bestFit="1" customWidth="1"/>
    <col min="13058" max="13058" width="35.42578125" style="16" bestFit="1" customWidth="1"/>
    <col min="13059" max="13060" width="11" style="16" customWidth="1"/>
    <col min="13061" max="13065" width="15.28515625" style="16" customWidth="1"/>
    <col min="13066" max="13066" width="9.140625" style="16"/>
    <col min="13067" max="13067" width="1.42578125" style="16" bestFit="1" customWidth="1"/>
    <col min="13068" max="13068" width="9.140625" style="16"/>
    <col min="13069" max="13069" width="1.85546875" style="16" bestFit="1" customWidth="1"/>
    <col min="13070" max="13312" width="9.140625" style="16"/>
    <col min="13313" max="13313" width="5.7109375" style="16" bestFit="1" customWidth="1"/>
    <col min="13314" max="13314" width="35.42578125" style="16" bestFit="1" customWidth="1"/>
    <col min="13315" max="13316" width="11" style="16" customWidth="1"/>
    <col min="13317" max="13321" width="15.28515625" style="16" customWidth="1"/>
    <col min="13322" max="13322" width="9.140625" style="16"/>
    <col min="13323" max="13323" width="1.42578125" style="16" bestFit="1" customWidth="1"/>
    <col min="13324" max="13324" width="9.140625" style="16"/>
    <col min="13325" max="13325" width="1.85546875" style="16" bestFit="1" customWidth="1"/>
    <col min="13326" max="13568" width="9.140625" style="16"/>
    <col min="13569" max="13569" width="5.7109375" style="16" bestFit="1" customWidth="1"/>
    <col min="13570" max="13570" width="35.42578125" style="16" bestFit="1" customWidth="1"/>
    <col min="13571" max="13572" width="11" style="16" customWidth="1"/>
    <col min="13573" max="13577" width="15.28515625" style="16" customWidth="1"/>
    <col min="13578" max="13578" width="9.140625" style="16"/>
    <col min="13579" max="13579" width="1.42578125" style="16" bestFit="1" customWidth="1"/>
    <col min="13580" max="13580" width="9.140625" style="16"/>
    <col min="13581" max="13581" width="1.85546875" style="16" bestFit="1" customWidth="1"/>
    <col min="13582" max="13824" width="9.140625" style="16"/>
    <col min="13825" max="13825" width="5.7109375" style="16" bestFit="1" customWidth="1"/>
    <col min="13826" max="13826" width="35.42578125" style="16" bestFit="1" customWidth="1"/>
    <col min="13827" max="13828" width="11" style="16" customWidth="1"/>
    <col min="13829" max="13833" width="15.28515625" style="16" customWidth="1"/>
    <col min="13834" max="13834" width="9.140625" style="16"/>
    <col min="13835" max="13835" width="1.42578125" style="16" bestFit="1" customWidth="1"/>
    <col min="13836" max="13836" width="9.140625" style="16"/>
    <col min="13837" max="13837" width="1.85546875" style="16" bestFit="1" customWidth="1"/>
    <col min="13838" max="14080" width="9.140625" style="16"/>
    <col min="14081" max="14081" width="5.7109375" style="16" bestFit="1" customWidth="1"/>
    <col min="14082" max="14082" width="35.42578125" style="16" bestFit="1" customWidth="1"/>
    <col min="14083" max="14084" width="11" style="16" customWidth="1"/>
    <col min="14085" max="14089" width="15.28515625" style="16" customWidth="1"/>
    <col min="14090" max="14090" width="9.140625" style="16"/>
    <col min="14091" max="14091" width="1.42578125" style="16" bestFit="1" customWidth="1"/>
    <col min="14092" max="14092" width="9.140625" style="16"/>
    <col min="14093" max="14093" width="1.85546875" style="16" bestFit="1" customWidth="1"/>
    <col min="14094" max="14336" width="9.140625" style="16"/>
    <col min="14337" max="14337" width="5.7109375" style="16" bestFit="1" customWidth="1"/>
    <col min="14338" max="14338" width="35.42578125" style="16" bestFit="1" customWidth="1"/>
    <col min="14339" max="14340" width="11" style="16" customWidth="1"/>
    <col min="14341" max="14345" width="15.28515625" style="16" customWidth="1"/>
    <col min="14346" max="14346" width="9.140625" style="16"/>
    <col min="14347" max="14347" width="1.42578125" style="16" bestFit="1" customWidth="1"/>
    <col min="14348" max="14348" width="9.140625" style="16"/>
    <col min="14349" max="14349" width="1.85546875" style="16" bestFit="1" customWidth="1"/>
    <col min="14350" max="14592" width="9.140625" style="16"/>
    <col min="14593" max="14593" width="5.7109375" style="16" bestFit="1" customWidth="1"/>
    <col min="14594" max="14594" width="35.42578125" style="16" bestFit="1" customWidth="1"/>
    <col min="14595" max="14596" width="11" style="16" customWidth="1"/>
    <col min="14597" max="14601" width="15.28515625" style="16" customWidth="1"/>
    <col min="14602" max="14602" width="9.140625" style="16"/>
    <col min="14603" max="14603" width="1.42578125" style="16" bestFit="1" customWidth="1"/>
    <col min="14604" max="14604" width="9.140625" style="16"/>
    <col min="14605" max="14605" width="1.85546875" style="16" bestFit="1" customWidth="1"/>
    <col min="14606" max="14848" width="9.140625" style="16"/>
    <col min="14849" max="14849" width="5.7109375" style="16" bestFit="1" customWidth="1"/>
    <col min="14850" max="14850" width="35.42578125" style="16" bestFit="1" customWidth="1"/>
    <col min="14851" max="14852" width="11" style="16" customWidth="1"/>
    <col min="14853" max="14857" width="15.28515625" style="16" customWidth="1"/>
    <col min="14858" max="14858" width="9.140625" style="16"/>
    <col min="14859" max="14859" width="1.42578125" style="16" bestFit="1" customWidth="1"/>
    <col min="14860" max="14860" width="9.140625" style="16"/>
    <col min="14861" max="14861" width="1.85546875" style="16" bestFit="1" customWidth="1"/>
    <col min="14862" max="15104" width="9.140625" style="16"/>
    <col min="15105" max="15105" width="5.7109375" style="16" bestFit="1" customWidth="1"/>
    <col min="15106" max="15106" width="35.42578125" style="16" bestFit="1" customWidth="1"/>
    <col min="15107" max="15108" width="11" style="16" customWidth="1"/>
    <col min="15109" max="15113" width="15.28515625" style="16" customWidth="1"/>
    <col min="15114" max="15114" width="9.140625" style="16"/>
    <col min="15115" max="15115" width="1.42578125" style="16" bestFit="1" customWidth="1"/>
    <col min="15116" max="15116" width="9.140625" style="16"/>
    <col min="15117" max="15117" width="1.85546875" style="16" bestFit="1" customWidth="1"/>
    <col min="15118" max="15360" width="9.140625" style="16"/>
    <col min="15361" max="15361" width="5.7109375" style="16" bestFit="1" customWidth="1"/>
    <col min="15362" max="15362" width="35.42578125" style="16" bestFit="1" customWidth="1"/>
    <col min="15363" max="15364" width="11" style="16" customWidth="1"/>
    <col min="15365" max="15369" width="15.28515625" style="16" customWidth="1"/>
    <col min="15370" max="15370" width="9.140625" style="16"/>
    <col min="15371" max="15371" width="1.42578125" style="16" bestFit="1" customWidth="1"/>
    <col min="15372" max="15372" width="9.140625" style="16"/>
    <col min="15373" max="15373" width="1.85546875" style="16" bestFit="1" customWidth="1"/>
    <col min="15374" max="15616" width="9.140625" style="16"/>
    <col min="15617" max="15617" width="5.7109375" style="16" bestFit="1" customWidth="1"/>
    <col min="15618" max="15618" width="35.42578125" style="16" bestFit="1" customWidth="1"/>
    <col min="15619" max="15620" width="11" style="16" customWidth="1"/>
    <col min="15621" max="15625" width="15.28515625" style="16" customWidth="1"/>
    <col min="15626" max="15626" width="9.140625" style="16"/>
    <col min="15627" max="15627" width="1.42578125" style="16" bestFit="1" customWidth="1"/>
    <col min="15628" max="15628" width="9.140625" style="16"/>
    <col min="15629" max="15629" width="1.85546875" style="16" bestFit="1" customWidth="1"/>
    <col min="15630" max="15872" width="9.140625" style="16"/>
    <col min="15873" max="15873" width="5.7109375" style="16" bestFit="1" customWidth="1"/>
    <col min="15874" max="15874" width="35.42578125" style="16" bestFit="1" customWidth="1"/>
    <col min="15875" max="15876" width="11" style="16" customWidth="1"/>
    <col min="15877" max="15881" width="15.28515625" style="16" customWidth="1"/>
    <col min="15882" max="15882" width="9.140625" style="16"/>
    <col min="15883" max="15883" width="1.42578125" style="16" bestFit="1" customWidth="1"/>
    <col min="15884" max="15884" width="9.140625" style="16"/>
    <col min="15885" max="15885" width="1.85546875" style="16" bestFit="1" customWidth="1"/>
    <col min="15886" max="16128" width="9.140625" style="16"/>
    <col min="16129" max="16129" width="5.7109375" style="16" bestFit="1" customWidth="1"/>
    <col min="16130" max="16130" width="35.42578125" style="16" bestFit="1" customWidth="1"/>
    <col min="16131" max="16132" width="11" style="16" customWidth="1"/>
    <col min="16133" max="16137" width="15.28515625" style="16" customWidth="1"/>
    <col min="16138" max="16138" width="9.140625" style="16"/>
    <col min="16139" max="16139" width="1.42578125" style="16" bestFit="1" customWidth="1"/>
    <col min="16140" max="16140" width="9.140625" style="16"/>
    <col min="16141" max="16141" width="1.85546875" style="16" bestFit="1" customWidth="1"/>
    <col min="16142" max="16384" width="9.140625" style="16"/>
  </cols>
  <sheetData>
    <row r="1" spans="1:9" s="14" customFormat="1" ht="12.75" customHeight="1" x14ac:dyDescent="0.2">
      <c r="A1" s="632" t="s">
        <v>64</v>
      </c>
      <c r="B1" s="633"/>
      <c r="C1" s="633"/>
      <c r="D1" s="633"/>
      <c r="E1" s="633"/>
      <c r="F1" s="633"/>
      <c r="G1" s="633"/>
      <c r="H1" s="633"/>
      <c r="I1" s="634"/>
    </row>
    <row r="2" spans="1:9" x14ac:dyDescent="0.2">
      <c r="A2" s="635" t="s">
        <v>571</v>
      </c>
      <c r="B2" s="636"/>
      <c r="C2" s="636"/>
      <c r="D2" s="636"/>
      <c r="E2" s="636"/>
      <c r="F2" s="15"/>
      <c r="G2" s="637" t="s">
        <v>4</v>
      </c>
      <c r="H2" s="637"/>
      <c r="I2" s="638"/>
    </row>
    <row r="3" spans="1:9" x14ac:dyDescent="0.2">
      <c r="A3" s="17"/>
      <c r="B3" s="18"/>
      <c r="C3" s="19"/>
      <c r="D3" s="19"/>
      <c r="E3" s="20"/>
      <c r="F3" s="21"/>
      <c r="G3" s="15"/>
      <c r="H3" s="22"/>
      <c r="I3" s="23"/>
    </row>
    <row r="4" spans="1:9" x14ac:dyDescent="0.2">
      <c r="A4" s="635" t="s">
        <v>572</v>
      </c>
      <c r="B4" s="636"/>
      <c r="C4" s="636"/>
      <c r="D4" s="636"/>
      <c r="E4" s="636"/>
      <c r="F4" s="21"/>
      <c r="G4" s="15"/>
      <c r="H4" s="22"/>
      <c r="I4" s="23"/>
    </row>
    <row r="5" spans="1:9" x14ac:dyDescent="0.2">
      <c r="A5" s="17"/>
      <c r="B5" s="18"/>
      <c r="C5" s="24"/>
      <c r="D5" s="24"/>
      <c r="E5" s="15"/>
      <c r="F5" s="15"/>
      <c r="G5" s="637"/>
      <c r="H5" s="637"/>
      <c r="I5" s="638"/>
    </row>
    <row r="6" spans="1:9" ht="13.5" thickBot="1" x14ac:dyDescent="0.25">
      <c r="A6" s="25"/>
      <c r="B6" s="26"/>
      <c r="C6" s="27"/>
      <c r="D6" s="27"/>
      <c r="E6" s="26"/>
      <c r="F6" s="28"/>
      <c r="G6" s="26"/>
      <c r="H6" s="26"/>
      <c r="I6" s="29" t="s">
        <v>66</v>
      </c>
    </row>
    <row r="7" spans="1:9" x14ac:dyDescent="0.2">
      <c r="A7" s="639" t="s">
        <v>67</v>
      </c>
      <c r="B7" s="642" t="s">
        <v>68</v>
      </c>
      <c r="C7" s="644" t="s">
        <v>69</v>
      </c>
      <c r="D7" s="645"/>
      <c r="E7" s="646"/>
      <c r="F7" s="624" t="s">
        <v>70</v>
      </c>
      <c r="G7" s="624" t="s">
        <v>71</v>
      </c>
      <c r="H7" s="624" t="s">
        <v>72</v>
      </c>
      <c r="I7" s="627" t="s">
        <v>73</v>
      </c>
    </row>
    <row r="8" spans="1:9" x14ac:dyDescent="0.2">
      <c r="A8" s="640"/>
      <c r="B8" s="625"/>
      <c r="C8" s="30">
        <v>43649</v>
      </c>
      <c r="D8" s="30">
        <v>43698</v>
      </c>
      <c r="E8" s="630" t="s">
        <v>74</v>
      </c>
      <c r="F8" s="625"/>
      <c r="G8" s="625"/>
      <c r="H8" s="625"/>
      <c r="I8" s="628"/>
    </row>
    <row r="9" spans="1:9" ht="13.5" thickBot="1" x14ac:dyDescent="0.25">
      <c r="A9" s="641"/>
      <c r="B9" s="643"/>
      <c r="C9" s="30">
        <v>43697</v>
      </c>
      <c r="D9" s="30">
        <v>43921</v>
      </c>
      <c r="E9" s="631"/>
      <c r="F9" s="626"/>
      <c r="G9" s="626"/>
      <c r="H9" s="626"/>
      <c r="I9" s="629"/>
    </row>
    <row r="10" spans="1:9" ht="13.5" thickBot="1" x14ac:dyDescent="0.25">
      <c r="A10" s="31">
        <v>1</v>
      </c>
      <c r="B10" s="32">
        <f t="shared" ref="B10:I10" si="0">A10+1</f>
        <v>2</v>
      </c>
      <c r="C10" s="32">
        <f>B10+1</f>
        <v>3</v>
      </c>
      <c r="D10" s="32">
        <f t="shared" si="0"/>
        <v>4</v>
      </c>
      <c r="E10" s="32">
        <f t="shared" si="0"/>
        <v>5</v>
      </c>
      <c r="F10" s="32">
        <f t="shared" si="0"/>
        <v>6</v>
      </c>
      <c r="G10" s="32">
        <f t="shared" si="0"/>
        <v>7</v>
      </c>
      <c r="H10" s="32">
        <f t="shared" si="0"/>
        <v>8</v>
      </c>
      <c r="I10" s="33">
        <f t="shared" si="0"/>
        <v>9</v>
      </c>
    </row>
    <row r="11" spans="1:9" x14ac:dyDescent="0.2">
      <c r="A11" s="34" t="s">
        <v>75</v>
      </c>
      <c r="B11" s="35" t="s">
        <v>76</v>
      </c>
      <c r="C11" s="36"/>
      <c r="D11" s="36"/>
      <c r="E11" s="37"/>
      <c r="F11" s="37"/>
      <c r="G11" s="38"/>
      <c r="H11" s="39"/>
      <c r="I11" s="40"/>
    </row>
    <row r="12" spans="1:9" x14ac:dyDescent="0.2">
      <c r="A12" s="41">
        <v>1</v>
      </c>
      <c r="B12" s="42" t="s">
        <v>77</v>
      </c>
      <c r="C12" s="43">
        <f>'O&amp;M EXPENSES'!E19</f>
        <v>17.950915068493153</v>
      </c>
      <c r="D12" s="43">
        <f>'O&amp;M EXPENSES'!F19</f>
        <v>164.12265205479451</v>
      </c>
      <c r="E12" s="43">
        <f>'O&amp;M EXPENSES'!G19</f>
        <v>182.07356712328766</v>
      </c>
      <c r="F12" s="43">
        <f>'O&amp;M EXPENSES'!H19</f>
        <v>276.80399999999997</v>
      </c>
      <c r="G12" s="44">
        <f>'O&amp;M EXPENSES'!I19</f>
        <v>286.572</v>
      </c>
      <c r="H12" s="44">
        <f>'O&amp;M EXPENSES'!J19</f>
        <v>296.60399999999998</v>
      </c>
      <c r="I12" s="45">
        <f>'O&amp;M EXPENSES'!K19</f>
        <v>307.03199999999998</v>
      </c>
    </row>
    <row r="13" spans="1:9" x14ac:dyDescent="0.2">
      <c r="A13" s="41">
        <f t="shared" ref="A13:A18" si="1">A12+1</f>
        <v>2</v>
      </c>
      <c r="B13" s="42" t="str">
        <f>'O&amp;M EXPENSES'!B21</f>
        <v>Water Charges</v>
      </c>
      <c r="C13" s="43">
        <f>'O&amp;M EXPENSES'!E22</f>
        <v>3.5538076466666668</v>
      </c>
      <c r="D13" s="43">
        <f>'O&amp;M EXPENSES'!F22</f>
        <v>16.173451126666667</v>
      </c>
      <c r="E13" s="43">
        <f>'O&amp;M EXPENSES'!G22</f>
        <v>19.727258773333332</v>
      </c>
      <c r="F13" s="43">
        <f>'O&amp;M EXPENSES'!H22</f>
        <v>28.586677800000011</v>
      </c>
      <c r="G13" s="44">
        <f>'O&amp;M EXPENSES'!I22</f>
        <v>30.544892549167926</v>
      </c>
      <c r="H13" s="44">
        <f>'O&amp;M EXPENSES'!J22</f>
        <v>32.581218719112456</v>
      </c>
      <c r="I13" s="45">
        <f>'O&amp;M EXPENSES'!K22</f>
        <v>34.61754488905698</v>
      </c>
    </row>
    <row r="14" spans="1:9" x14ac:dyDescent="0.2">
      <c r="A14" s="41">
        <f t="shared" si="1"/>
        <v>3</v>
      </c>
      <c r="B14" s="42" t="str">
        <f>'O&amp;M EXPENSES'!B24</f>
        <v>Security expenses</v>
      </c>
      <c r="C14" s="43">
        <f>'O&amp;M EXPENSES'!E25</f>
        <v>0.37864078225806447</v>
      </c>
      <c r="D14" s="43">
        <f>'O&amp;M EXPENSES'!F25</f>
        <v>1.819431829032258</v>
      </c>
      <c r="E14" s="43">
        <f>'O&amp;M EXPENSES'!G25</f>
        <v>2.1980726112903226</v>
      </c>
      <c r="F14" s="43">
        <f>'O&amp;M EXPENSES'!H25</f>
        <v>3.3364567900000002</v>
      </c>
      <c r="G14" s="44">
        <f>'O&amp;M EXPENSES'!I25</f>
        <v>3.9504000000000001</v>
      </c>
      <c r="H14" s="44">
        <f>'O&amp;M EXPENSES'!J25</f>
        <v>4.6614719999999998</v>
      </c>
      <c r="I14" s="45">
        <f>'O&amp;M EXPENSES'!K25</f>
        <v>5.5005369599999998</v>
      </c>
    </row>
    <row r="15" spans="1:9" x14ac:dyDescent="0.2">
      <c r="A15" s="41">
        <f t="shared" si="1"/>
        <v>4</v>
      </c>
      <c r="B15" s="42" t="s">
        <v>78</v>
      </c>
      <c r="C15" s="43">
        <f>'FORM-12'!K20</f>
        <v>23.722080963027906</v>
      </c>
      <c r="D15" s="43">
        <f>'FORM-12'!K35</f>
        <v>271.43699649459325</v>
      </c>
      <c r="E15" s="43">
        <f>SUM(C15:D15)</f>
        <v>295.15907745762115</v>
      </c>
      <c r="F15" s="43">
        <f>'FORM-12'!K50</f>
        <v>442.84224043111118</v>
      </c>
      <c r="G15" s="44">
        <f>'FORM-12'!K65</f>
        <v>520.21798943629858</v>
      </c>
      <c r="H15" s="44">
        <f>'FORM-12'!K80</f>
        <v>598.21394961986834</v>
      </c>
      <c r="I15" s="45">
        <f>'FORM-12'!K95</f>
        <v>599.68152561986824</v>
      </c>
    </row>
    <row r="16" spans="1:9" x14ac:dyDescent="0.2">
      <c r="A16" s="41">
        <f t="shared" si="1"/>
        <v>5</v>
      </c>
      <c r="B16" s="46" t="s">
        <v>79</v>
      </c>
      <c r="C16" s="43">
        <f>'FORM-N'!D22+'FORM-N'!D23-'FORM-N'!D24</f>
        <v>35.62500034950866</v>
      </c>
      <c r="D16" s="43">
        <f>'FORM-N'!E22+'FORM-N'!E23-'FORM-N'!E24</f>
        <v>407.47399354360357</v>
      </c>
      <c r="E16" s="43">
        <f>'FORM-N'!F22+'FORM-N'!F23-'FORM-N'!F24</f>
        <v>443.09899389311221</v>
      </c>
      <c r="F16" s="43">
        <f>'FORM-N'!G22+'FORM-N'!G23-'FORM-N'!G24</f>
        <v>633.47602904871769</v>
      </c>
      <c r="G16" s="44">
        <f>'FORM-N'!H22+'FORM-N'!H23-'FORM-N'!H24</f>
        <v>699.67816398572347</v>
      </c>
      <c r="H16" s="44">
        <f>'FORM-N'!I22+'FORM-N'!I23-'FORM-N'!I24</f>
        <v>758.49678778638508</v>
      </c>
      <c r="I16" s="45">
        <f>'FORM-N'!J22+'FORM-N'!J23-'FORM-N'!J24</f>
        <v>696.52430831353502</v>
      </c>
    </row>
    <row r="17" spans="1:11" x14ac:dyDescent="0.2">
      <c r="A17" s="41">
        <f t="shared" si="1"/>
        <v>6</v>
      </c>
      <c r="B17" s="42" t="s">
        <v>80</v>
      </c>
      <c r="C17" s="43">
        <f ca="1">'FORM-O'!E17</f>
        <v>4.6137363888631073</v>
      </c>
      <c r="D17" s="43">
        <f ca="1">'FORM-O'!F17</f>
        <v>45.170553485192457</v>
      </c>
      <c r="E17" s="43">
        <f ca="1">'FORM-O'!G17</f>
        <v>49.784289874055567</v>
      </c>
      <c r="F17" s="43">
        <f ca="1">'FORM-O'!E29</f>
        <v>56.789211229989895</v>
      </c>
      <c r="G17" s="43">
        <f ca="1">'FORM-O'!F29</f>
        <v>60.605797276960132</v>
      </c>
      <c r="H17" s="43">
        <f ca="1">'FORM-O'!G29</f>
        <v>64.350555104547752</v>
      </c>
      <c r="I17" s="45">
        <f ca="1">'FORM-O'!H29</f>
        <v>64.026506684739076</v>
      </c>
    </row>
    <row r="18" spans="1:11" x14ac:dyDescent="0.2">
      <c r="A18" s="41">
        <f t="shared" si="1"/>
        <v>7</v>
      </c>
      <c r="B18" s="42" t="s">
        <v>62</v>
      </c>
      <c r="C18" s="43">
        <f>'FORM-1(II)'!D18</f>
        <v>22.639999624617676</v>
      </c>
      <c r="D18" s="43">
        <f>'FORM-1(II)'!E18</f>
        <v>251.04881004232391</v>
      </c>
      <c r="E18" s="43">
        <f>'FORM-1(II)'!F18</f>
        <v>273.68880966694161</v>
      </c>
      <c r="F18" s="43">
        <f>'FORM-1(II)'!G18</f>
        <v>409.56003543337818</v>
      </c>
      <c r="G18" s="44">
        <f>'FORM-1(II)'!H18</f>
        <v>478.36841492990101</v>
      </c>
      <c r="H18" s="44">
        <f>'FORM-1(II)'!I18</f>
        <v>547.72833320541861</v>
      </c>
      <c r="I18" s="45">
        <f>'FORM-1(II)'!J18</f>
        <v>549.0334129965197</v>
      </c>
    </row>
    <row r="19" spans="1:11" x14ac:dyDescent="0.2">
      <c r="A19" s="47">
        <f>A18+1</f>
        <v>8</v>
      </c>
      <c r="B19" s="48" t="s">
        <v>76</v>
      </c>
      <c r="C19" s="49">
        <f ca="1">SUM(C12:C18)</f>
        <v>108.48418082343522</v>
      </c>
      <c r="D19" s="49">
        <f t="shared" ref="D19:I19" ca="1" si="2">SUM(D12:D18)</f>
        <v>1157.2458885762067</v>
      </c>
      <c r="E19" s="49">
        <f t="shared" ca="1" si="2"/>
        <v>1265.7300693996419</v>
      </c>
      <c r="F19" s="49">
        <f t="shared" ca="1" si="2"/>
        <v>1851.3946507331971</v>
      </c>
      <c r="G19" s="50">
        <f t="shared" ca="1" si="2"/>
        <v>2079.9376581780512</v>
      </c>
      <c r="H19" s="50">
        <f t="shared" ca="1" si="2"/>
        <v>2302.636316435332</v>
      </c>
      <c r="I19" s="51">
        <f t="shared" ca="1" si="2"/>
        <v>2256.4158354637193</v>
      </c>
    </row>
    <row r="20" spans="1:11" x14ac:dyDescent="0.2">
      <c r="A20" s="47" t="s">
        <v>81</v>
      </c>
      <c r="B20" s="48" t="s">
        <v>82</v>
      </c>
      <c r="C20" s="49">
        <f>'ENERGY CHARGES'!E62</f>
        <v>80.242234163014786</v>
      </c>
      <c r="D20" s="49">
        <f>'ENERGY CHARGES'!F62</f>
        <v>774.30795848744219</v>
      </c>
      <c r="E20" s="49">
        <f>'ENERGY CHARGES'!G62</f>
        <v>854.55019265045701</v>
      </c>
      <c r="F20" s="49">
        <f>'ENERGY CHARGES'!H62</f>
        <v>1261.7071644996265</v>
      </c>
      <c r="G20" s="50">
        <f>F20</f>
        <v>1261.7071644996265</v>
      </c>
      <c r="H20" s="50">
        <f>G20</f>
        <v>1261.7071644996265</v>
      </c>
      <c r="I20" s="51">
        <f>'ENERGY CHARGES'!I62</f>
        <v>1265.1638964571596</v>
      </c>
    </row>
    <row r="21" spans="1:11" ht="13.5" thickBot="1" x14ac:dyDescent="0.25">
      <c r="A21" s="52" t="s">
        <v>83</v>
      </c>
      <c r="B21" s="53" t="s">
        <v>84</v>
      </c>
      <c r="C21" s="54">
        <f t="shared" ref="C21:I21" ca="1" si="3">SUM(C19:C20)</f>
        <v>188.72641498645001</v>
      </c>
      <c r="D21" s="54">
        <f t="shared" ca="1" si="3"/>
        <v>1931.5538470636488</v>
      </c>
      <c r="E21" s="54">
        <f t="shared" ca="1" si="3"/>
        <v>2120.2802620500988</v>
      </c>
      <c r="F21" s="54">
        <f t="shared" ca="1" si="3"/>
        <v>3113.1018152328234</v>
      </c>
      <c r="G21" s="55">
        <f t="shared" ca="1" si="3"/>
        <v>3341.6448226776774</v>
      </c>
      <c r="H21" s="55">
        <f t="shared" ca="1" si="3"/>
        <v>3564.3434809349583</v>
      </c>
      <c r="I21" s="56">
        <f t="shared" ca="1" si="3"/>
        <v>3521.5797319208787</v>
      </c>
    </row>
    <row r="22" spans="1:11" x14ac:dyDescent="0.2">
      <c r="A22" s="34" t="s">
        <v>85</v>
      </c>
      <c r="B22" s="35" t="s">
        <v>86</v>
      </c>
      <c r="C22" s="57">
        <v>0.75</v>
      </c>
      <c r="D22" s="57">
        <v>0.75</v>
      </c>
      <c r="E22" s="57">
        <v>0.75</v>
      </c>
      <c r="F22" s="57">
        <v>0.75</v>
      </c>
      <c r="G22" s="57">
        <v>0.75</v>
      </c>
      <c r="H22" s="57">
        <v>0.75</v>
      </c>
      <c r="I22" s="58">
        <v>1</v>
      </c>
    </row>
    <row r="23" spans="1:11" x14ac:dyDescent="0.2">
      <c r="A23" s="47"/>
      <c r="B23" s="48" t="s">
        <v>76</v>
      </c>
      <c r="C23" s="59">
        <f ca="1">C19*C22</f>
        <v>81.363135617576418</v>
      </c>
      <c r="D23" s="59">
        <f t="shared" ref="D23:I23" ca="1" si="4">D19*D22</f>
        <v>867.93441643215499</v>
      </c>
      <c r="E23" s="59">
        <f ca="1">SUM(C23:D23)</f>
        <v>949.29755204973139</v>
      </c>
      <c r="F23" s="59">
        <f t="shared" ca="1" si="4"/>
        <v>1388.5459880498979</v>
      </c>
      <c r="G23" s="50">
        <f t="shared" ca="1" si="4"/>
        <v>1559.9532436335385</v>
      </c>
      <c r="H23" s="50">
        <f t="shared" ca="1" si="4"/>
        <v>1726.9772373264991</v>
      </c>
      <c r="I23" s="51">
        <f t="shared" ca="1" si="4"/>
        <v>2256.4158354637193</v>
      </c>
    </row>
    <row r="24" spans="1:11" x14ac:dyDescent="0.2">
      <c r="A24" s="47"/>
      <c r="B24" s="48" t="s">
        <v>82</v>
      </c>
      <c r="C24" s="59">
        <f>C20*C22</f>
        <v>60.181675622261089</v>
      </c>
      <c r="D24" s="59">
        <f t="shared" ref="D24:I24" si="5">D20*D22</f>
        <v>580.73096886558164</v>
      </c>
      <c r="E24" s="59">
        <f>SUM(C24:D24)</f>
        <v>640.91264448784273</v>
      </c>
      <c r="F24" s="59">
        <f t="shared" si="5"/>
        <v>946.28037337471983</v>
      </c>
      <c r="G24" s="50">
        <f t="shared" si="5"/>
        <v>946.28037337471983</v>
      </c>
      <c r="H24" s="50">
        <f t="shared" si="5"/>
        <v>946.28037337471983</v>
      </c>
      <c r="I24" s="51">
        <f t="shared" si="5"/>
        <v>1265.1638964571596</v>
      </c>
    </row>
    <row r="25" spans="1:11" ht="13.5" thickBot="1" x14ac:dyDescent="0.25">
      <c r="A25" s="52"/>
      <c r="B25" s="53" t="s">
        <v>84</v>
      </c>
      <c r="C25" s="54">
        <f ca="1">SUM(C23:C24)</f>
        <v>141.54481123983751</v>
      </c>
      <c r="D25" s="54">
        <f t="shared" ref="D25:I25" ca="1" si="6">SUM(D23:D24)</f>
        <v>1448.6653852977365</v>
      </c>
      <c r="E25" s="54">
        <f ca="1">SUM(C25:D25)</f>
        <v>1590.2101965375741</v>
      </c>
      <c r="F25" s="54">
        <f t="shared" ca="1" si="6"/>
        <v>2334.826361424618</v>
      </c>
      <c r="G25" s="55">
        <f t="shared" ca="1" si="6"/>
        <v>2506.2336170082581</v>
      </c>
      <c r="H25" s="55">
        <f t="shared" ca="1" si="6"/>
        <v>2673.2576107012192</v>
      </c>
      <c r="I25" s="56">
        <f t="shared" ca="1" si="6"/>
        <v>3521.5797319208787</v>
      </c>
    </row>
    <row r="26" spans="1:11" x14ac:dyDescent="0.2">
      <c r="A26" s="34" t="s">
        <v>87</v>
      </c>
      <c r="B26" s="60" t="s">
        <v>88</v>
      </c>
      <c r="C26" s="61">
        <f>'ENERGY CHARGES'!E22*C22</f>
        <v>463.87687499999993</v>
      </c>
      <c r="D26" s="61">
        <f>'ENERGY CHARGES'!F22*D22</f>
        <v>4241.16</v>
      </c>
      <c r="E26" s="61">
        <f>'ENERGY CHARGES'!G22*E22</f>
        <v>4705.0368749999998</v>
      </c>
      <c r="F26" s="61">
        <f>'ENERGY CHARGES'!H22*F22</f>
        <v>6910.8187499999995</v>
      </c>
      <c r="G26" s="61">
        <f>'ENERGY CHARGES'!H22*G22</f>
        <v>6910.8187499999995</v>
      </c>
      <c r="H26" s="61">
        <f>'ENERGY CHARGES'!H22*H22</f>
        <v>6910.8187499999995</v>
      </c>
      <c r="I26" s="40">
        <f>'ENERGY CHARGES'!I22*I22</f>
        <v>9239.67</v>
      </c>
      <c r="K26" s="16" t="s">
        <v>89</v>
      </c>
    </row>
    <row r="27" spans="1:11" x14ac:dyDescent="0.2">
      <c r="A27" s="47" t="s">
        <v>90</v>
      </c>
      <c r="B27" s="42" t="s">
        <v>91</v>
      </c>
      <c r="C27" s="43">
        <f ca="1">C23*1000/C26</f>
        <v>175.39812825887566</v>
      </c>
      <c r="D27" s="43">
        <f t="shared" ref="D27:I27" ca="1" si="7">D23*1000/D26</f>
        <v>204.64552538271485</v>
      </c>
      <c r="E27" s="43">
        <f t="shared" ca="1" si="7"/>
        <v>201.76197918740678</v>
      </c>
      <c r="F27" s="43">
        <f t="shared" ca="1" si="7"/>
        <v>200.92351402645278</v>
      </c>
      <c r="G27" s="43">
        <f t="shared" ca="1" si="7"/>
        <v>225.72625618831901</v>
      </c>
      <c r="H27" s="43">
        <f t="shared" ca="1" si="7"/>
        <v>249.89473748338418</v>
      </c>
      <c r="I27" s="62">
        <f t="shared" ca="1" si="7"/>
        <v>244.20956976425776</v>
      </c>
    </row>
    <row r="28" spans="1:11" x14ac:dyDescent="0.2">
      <c r="A28" s="47" t="s">
        <v>92</v>
      </c>
      <c r="B28" s="42" t="s">
        <v>93</v>
      </c>
      <c r="C28" s="43">
        <f>'ENERGY CHARGES'!E63</f>
        <v>129.73631337466671</v>
      </c>
      <c r="D28" s="43">
        <f>'ENERGY CHARGES'!F63</f>
        <v>136.92738988050007</v>
      </c>
      <c r="E28" s="43">
        <f>'ENERGY CHARGES'!G63</f>
        <v>136.21841050668553</v>
      </c>
      <c r="F28" s="43">
        <f>'ENERGY CHARGES'!H63</f>
        <v>136.92738988050004</v>
      </c>
      <c r="G28" s="43">
        <f>F28</f>
        <v>136.92738988050004</v>
      </c>
      <c r="H28" s="43">
        <f>G28</f>
        <v>136.92738988050004</v>
      </c>
      <c r="I28" s="62">
        <f>'ENERGY CHARGES'!I63</f>
        <v>136.92738988050002</v>
      </c>
    </row>
    <row r="29" spans="1:11" ht="13.5" thickBot="1" x14ac:dyDescent="0.25">
      <c r="A29" s="52" t="s">
        <v>94</v>
      </c>
      <c r="B29" s="63" t="s">
        <v>95</v>
      </c>
      <c r="C29" s="64">
        <f ca="1">SUM(C27:C28)</f>
        <v>305.13444163354234</v>
      </c>
      <c r="D29" s="64">
        <f t="shared" ref="D29:I29" ca="1" si="8">SUM(D27:D28)</f>
        <v>341.5729152632149</v>
      </c>
      <c r="E29" s="64">
        <f t="shared" ca="1" si="8"/>
        <v>337.98038969409231</v>
      </c>
      <c r="F29" s="64">
        <f t="shared" ca="1" si="8"/>
        <v>337.85090390695279</v>
      </c>
      <c r="G29" s="64">
        <f t="shared" ca="1" si="8"/>
        <v>362.65364606881906</v>
      </c>
      <c r="H29" s="64">
        <f t="shared" ca="1" si="8"/>
        <v>386.82212736388419</v>
      </c>
      <c r="I29" s="65">
        <f t="shared" ca="1" si="8"/>
        <v>381.13695964475778</v>
      </c>
    </row>
    <row r="30" spans="1:11" ht="13.5" thickBot="1" x14ac:dyDescent="0.25">
      <c r="A30" s="52" t="s">
        <v>96</v>
      </c>
      <c r="B30" s="66" t="s">
        <v>97</v>
      </c>
      <c r="C30" s="67"/>
      <c r="D30" s="67"/>
      <c r="E30" s="67">
        <f>'FORM-20'!D10</f>
        <v>23.451678121315069</v>
      </c>
      <c r="F30" s="67">
        <f>'FORM-20'!F10</f>
        <v>34.713777516</v>
      </c>
      <c r="G30" s="67">
        <f>'FORM-20'!H10</f>
        <v>44.636830332999999</v>
      </c>
      <c r="H30" s="67">
        <f>'FORM-20'!J10</f>
        <v>34.849734347999998</v>
      </c>
      <c r="I30" s="68">
        <f>'FORM-20'!L10</f>
        <v>34.942299347999992</v>
      </c>
    </row>
    <row r="32" spans="1:11" x14ac:dyDescent="0.2">
      <c r="E32" s="70"/>
      <c r="F32" s="70"/>
      <c r="G32" s="70"/>
    </row>
  </sheetData>
  <mergeCells count="13">
    <mergeCell ref="H7:H9"/>
    <mergeCell ref="I7:I9"/>
    <mergeCell ref="E8:E9"/>
    <mergeCell ref="A1:I1"/>
    <mergeCell ref="A2:E2"/>
    <mergeCell ref="G2:I2"/>
    <mergeCell ref="A4:E4"/>
    <mergeCell ref="G5:I5"/>
    <mergeCell ref="A7:A9"/>
    <mergeCell ref="B7:B9"/>
    <mergeCell ref="C7:E7"/>
    <mergeCell ref="F7:F9"/>
    <mergeCell ref="G7:G9"/>
  </mergeCells>
  <printOptions horizontalCentered="1"/>
  <pageMargins left="1.95" right="0.7" top="1.5" bottom="0.75" header="0.3" footer="0.3"/>
  <pageSetup paperSize="9" scale="82" orientation="landscape" r:id="rId1"/>
  <ignoredErrors>
    <ignoredError sqref="E23:E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2AD59-B5E2-4D82-9408-C63B0961ACFD}">
  <dimension ref="A1:H11"/>
  <sheetViews>
    <sheetView showGridLines="0" view="pageBreakPreview" zoomScaleNormal="100" zoomScaleSheetLayoutView="100" workbookViewId="0">
      <selection sqref="A1:H1"/>
    </sheetView>
  </sheetViews>
  <sheetFormatPr defaultRowHeight="12.75" x14ac:dyDescent="0.2"/>
  <cols>
    <col min="1" max="1" width="5.7109375" style="547" bestFit="1" customWidth="1"/>
    <col min="2" max="2" width="23.7109375" style="547" customWidth="1"/>
    <col min="3" max="4" width="11" style="547" customWidth="1"/>
    <col min="5" max="7" width="10.140625" style="547" bestFit="1" customWidth="1"/>
    <col min="8" max="8" width="11.85546875" style="547" bestFit="1" customWidth="1"/>
    <col min="9" max="16384" width="9.140625" style="547"/>
  </cols>
  <sheetData>
    <row r="1" spans="1:8" x14ac:dyDescent="0.2">
      <c r="A1" s="632" t="s">
        <v>574</v>
      </c>
      <c r="B1" s="633"/>
      <c r="C1" s="633"/>
      <c r="D1" s="633"/>
      <c r="E1" s="633"/>
      <c r="F1" s="633"/>
      <c r="G1" s="633"/>
      <c r="H1" s="634"/>
    </row>
    <row r="2" spans="1:8" x14ac:dyDescent="0.2">
      <c r="A2" s="635" t="s">
        <v>571</v>
      </c>
      <c r="B2" s="636"/>
      <c r="C2" s="636"/>
      <c r="D2" s="636"/>
      <c r="E2" s="15"/>
      <c r="F2" s="637" t="s">
        <v>7</v>
      </c>
      <c r="G2" s="637"/>
      <c r="H2" s="638"/>
    </row>
    <row r="3" spans="1:8" x14ac:dyDescent="0.2">
      <c r="A3" s="17"/>
      <c r="B3" s="18"/>
      <c r="C3" s="19"/>
      <c r="D3" s="19"/>
      <c r="E3" s="21"/>
      <c r="F3" s="15"/>
      <c r="G3" s="22"/>
      <c r="H3" s="23"/>
    </row>
    <row r="4" spans="1:8" x14ac:dyDescent="0.2">
      <c r="A4" s="635" t="s">
        <v>572</v>
      </c>
      <c r="B4" s="636"/>
      <c r="C4" s="636"/>
      <c r="D4" s="636"/>
      <c r="E4" s="21"/>
      <c r="F4" s="15"/>
      <c r="G4" s="22"/>
      <c r="H4" s="23"/>
    </row>
    <row r="5" spans="1:8" ht="13.5" thickBot="1" x14ac:dyDescent="0.25">
      <c r="H5" s="29" t="s">
        <v>66</v>
      </c>
    </row>
    <row r="6" spans="1:8" ht="12.75" customHeight="1" x14ac:dyDescent="0.2">
      <c r="A6" s="639" t="s">
        <v>67</v>
      </c>
      <c r="B6" s="642" t="s">
        <v>68</v>
      </c>
      <c r="C6" s="644" t="s">
        <v>69</v>
      </c>
      <c r="D6" s="645"/>
      <c r="E6" s="624" t="s">
        <v>70</v>
      </c>
      <c r="F6" s="624" t="s">
        <v>71</v>
      </c>
      <c r="G6" s="624" t="s">
        <v>72</v>
      </c>
      <c r="H6" s="627" t="s">
        <v>73</v>
      </c>
    </row>
    <row r="7" spans="1:8" x14ac:dyDescent="0.2">
      <c r="A7" s="640"/>
      <c r="B7" s="625"/>
      <c r="C7" s="30">
        <v>43649</v>
      </c>
      <c r="D7" s="30">
        <v>43698</v>
      </c>
      <c r="E7" s="625"/>
      <c r="F7" s="625"/>
      <c r="G7" s="625"/>
      <c r="H7" s="628"/>
    </row>
    <row r="8" spans="1:8" x14ac:dyDescent="0.2">
      <c r="A8" s="641"/>
      <c r="B8" s="643"/>
      <c r="C8" s="548">
        <v>43697</v>
      </c>
      <c r="D8" s="548">
        <v>43921</v>
      </c>
      <c r="E8" s="625"/>
      <c r="F8" s="625"/>
      <c r="G8" s="625"/>
      <c r="H8" s="628"/>
    </row>
    <row r="9" spans="1:8" x14ac:dyDescent="0.2">
      <c r="A9" s="551">
        <v>1</v>
      </c>
      <c r="B9" s="549" t="s">
        <v>575</v>
      </c>
      <c r="C9" s="550">
        <f>'FORM-12'!F20</f>
        <v>3411.2311052749997</v>
      </c>
      <c r="D9" s="550">
        <f>'FORM-12'!F35</f>
        <v>8596.199105275</v>
      </c>
      <c r="E9" s="550">
        <f>'FORM-12'!F50</f>
        <v>8596.199105275</v>
      </c>
      <c r="F9" s="550">
        <f>'FORM-12'!F65</f>
        <v>8616.8562576090007</v>
      </c>
      <c r="G9" s="550">
        <f>'FORM-12'!F80</f>
        <v>11527.098688804823</v>
      </c>
      <c r="H9" s="552">
        <f>'FORM-12'!F95</f>
        <v>11571.248688804822</v>
      </c>
    </row>
    <row r="10" spans="1:8" x14ac:dyDescent="0.2">
      <c r="A10" s="551">
        <f>A9+1</f>
        <v>2</v>
      </c>
      <c r="B10" s="549" t="s">
        <v>498</v>
      </c>
      <c r="C10" s="550">
        <f>'FORM-12'!G20</f>
        <v>0</v>
      </c>
      <c r="D10" s="550">
        <f>'FORM-12'!G35</f>
        <v>0</v>
      </c>
      <c r="E10" s="550">
        <f>'FORM-12'!G50</f>
        <v>20.65715233400001</v>
      </c>
      <c r="F10" s="550">
        <f>'FORM-12'!G65</f>
        <v>2910.2424311958239</v>
      </c>
      <c r="G10" s="550">
        <f>'FORM-12'!G80</f>
        <v>44.15</v>
      </c>
      <c r="H10" s="552">
        <f>'FORM-12'!G95</f>
        <v>11.44</v>
      </c>
    </row>
    <row r="11" spans="1:8" ht="13.5" thickBot="1" x14ac:dyDescent="0.25">
      <c r="A11" s="553">
        <f t="shared" ref="A11" si="0">A10+1</f>
        <v>3</v>
      </c>
      <c r="B11" s="554" t="s">
        <v>576</v>
      </c>
      <c r="C11" s="555">
        <f>'FORM-12'!I20</f>
        <v>3411.2311052749997</v>
      </c>
      <c r="D11" s="555">
        <f>'FORM-12'!I35</f>
        <v>8596.199105275</v>
      </c>
      <c r="E11" s="555">
        <f>'FORM-12'!I50</f>
        <v>8616.8562576090007</v>
      </c>
      <c r="F11" s="555">
        <f>'FORM-12'!I65</f>
        <v>11527.098688804823</v>
      </c>
      <c r="G11" s="555">
        <f>'FORM-12'!I80</f>
        <v>11571.248688804822</v>
      </c>
      <c r="H11" s="556">
        <f>'FORM-12'!I95</f>
        <v>11582.688688804823</v>
      </c>
    </row>
  </sheetData>
  <mergeCells count="11">
    <mergeCell ref="H6:H8"/>
    <mergeCell ref="A1:H1"/>
    <mergeCell ref="A2:D2"/>
    <mergeCell ref="F2:H2"/>
    <mergeCell ref="A4:D4"/>
    <mergeCell ref="A6:A8"/>
    <mergeCell ref="B6:B8"/>
    <mergeCell ref="C6:D6"/>
    <mergeCell ref="E6:E8"/>
    <mergeCell ref="F6:F8"/>
    <mergeCell ref="G6:G8"/>
  </mergeCell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61932-17AD-488C-B946-DDB3D8966F7F}">
  <dimension ref="A1:L19"/>
  <sheetViews>
    <sheetView showGridLines="0" view="pageBreakPreview" zoomScaleNormal="100" zoomScaleSheetLayoutView="100" workbookViewId="0"/>
  </sheetViews>
  <sheetFormatPr defaultRowHeight="12.75" x14ac:dyDescent="0.25"/>
  <cols>
    <col min="1" max="1" width="9.140625" style="1"/>
    <col min="2" max="2" width="8" style="1" bestFit="1" customWidth="1"/>
    <col min="3" max="3" width="23.42578125" style="1" customWidth="1"/>
    <col min="4" max="5" width="11.5703125" style="1" customWidth="1"/>
    <col min="6" max="6" width="6.28515625" style="1" bestFit="1" customWidth="1"/>
    <col min="7" max="9" width="10.28515625" style="1" bestFit="1" customWidth="1"/>
    <col min="10" max="10" width="10.5703125" style="1" bestFit="1" customWidth="1"/>
    <col min="11" max="257" width="9.140625" style="1"/>
    <col min="258" max="258" width="8" style="1" bestFit="1" customWidth="1"/>
    <col min="259" max="259" width="53.28515625" style="1" customWidth="1"/>
    <col min="260" max="266" width="11.5703125" style="1" customWidth="1"/>
    <col min="267" max="513" width="9.140625" style="1"/>
    <col min="514" max="514" width="8" style="1" bestFit="1" customWidth="1"/>
    <col min="515" max="515" width="53.28515625" style="1" customWidth="1"/>
    <col min="516" max="522" width="11.5703125" style="1" customWidth="1"/>
    <col min="523" max="769" width="9.140625" style="1"/>
    <col min="770" max="770" width="8" style="1" bestFit="1" customWidth="1"/>
    <col min="771" max="771" width="53.28515625" style="1" customWidth="1"/>
    <col min="772" max="778" width="11.5703125" style="1" customWidth="1"/>
    <col min="779" max="1025" width="9.140625" style="1"/>
    <col min="1026" max="1026" width="8" style="1" bestFit="1" customWidth="1"/>
    <col min="1027" max="1027" width="53.28515625" style="1" customWidth="1"/>
    <col min="1028" max="1034" width="11.5703125" style="1" customWidth="1"/>
    <col min="1035" max="1281" width="9.140625" style="1"/>
    <col min="1282" max="1282" width="8" style="1" bestFit="1" customWidth="1"/>
    <col min="1283" max="1283" width="53.28515625" style="1" customWidth="1"/>
    <col min="1284" max="1290" width="11.5703125" style="1" customWidth="1"/>
    <col min="1291" max="1537" width="9.140625" style="1"/>
    <col min="1538" max="1538" width="8" style="1" bestFit="1" customWidth="1"/>
    <col min="1539" max="1539" width="53.28515625" style="1" customWidth="1"/>
    <col min="1540" max="1546" width="11.5703125" style="1" customWidth="1"/>
    <col min="1547" max="1793" width="9.140625" style="1"/>
    <col min="1794" max="1794" width="8" style="1" bestFit="1" customWidth="1"/>
    <col min="1795" max="1795" width="53.28515625" style="1" customWidth="1"/>
    <col min="1796" max="1802" width="11.5703125" style="1" customWidth="1"/>
    <col min="1803" max="2049" width="9.140625" style="1"/>
    <col min="2050" max="2050" width="8" style="1" bestFit="1" customWidth="1"/>
    <col min="2051" max="2051" width="53.28515625" style="1" customWidth="1"/>
    <col min="2052" max="2058" width="11.5703125" style="1" customWidth="1"/>
    <col min="2059" max="2305" width="9.140625" style="1"/>
    <col min="2306" max="2306" width="8" style="1" bestFit="1" customWidth="1"/>
    <col min="2307" max="2307" width="53.28515625" style="1" customWidth="1"/>
    <col min="2308" max="2314" width="11.5703125" style="1" customWidth="1"/>
    <col min="2315" max="2561" width="9.140625" style="1"/>
    <col min="2562" max="2562" width="8" style="1" bestFit="1" customWidth="1"/>
    <col min="2563" max="2563" width="53.28515625" style="1" customWidth="1"/>
    <col min="2564" max="2570" width="11.5703125" style="1" customWidth="1"/>
    <col min="2571" max="2817" width="9.140625" style="1"/>
    <col min="2818" max="2818" width="8" style="1" bestFit="1" customWidth="1"/>
    <col min="2819" max="2819" width="53.28515625" style="1" customWidth="1"/>
    <col min="2820" max="2826" width="11.5703125" style="1" customWidth="1"/>
    <col min="2827" max="3073" width="9.140625" style="1"/>
    <col min="3074" max="3074" width="8" style="1" bestFit="1" customWidth="1"/>
    <col min="3075" max="3075" width="53.28515625" style="1" customWidth="1"/>
    <col min="3076" max="3082" width="11.5703125" style="1" customWidth="1"/>
    <col min="3083" max="3329" width="9.140625" style="1"/>
    <col min="3330" max="3330" width="8" style="1" bestFit="1" customWidth="1"/>
    <col min="3331" max="3331" width="53.28515625" style="1" customWidth="1"/>
    <col min="3332" max="3338" width="11.5703125" style="1" customWidth="1"/>
    <col min="3339" max="3585" width="9.140625" style="1"/>
    <col min="3586" max="3586" width="8" style="1" bestFit="1" customWidth="1"/>
    <col min="3587" max="3587" width="53.28515625" style="1" customWidth="1"/>
    <col min="3588" max="3594" width="11.5703125" style="1" customWidth="1"/>
    <col min="3595" max="3841" width="9.140625" style="1"/>
    <col min="3842" max="3842" width="8" style="1" bestFit="1" customWidth="1"/>
    <col min="3843" max="3843" width="53.28515625" style="1" customWidth="1"/>
    <col min="3844" max="3850" width="11.5703125" style="1" customWidth="1"/>
    <col min="3851" max="4097" width="9.140625" style="1"/>
    <col min="4098" max="4098" width="8" style="1" bestFit="1" customWidth="1"/>
    <col min="4099" max="4099" width="53.28515625" style="1" customWidth="1"/>
    <col min="4100" max="4106" width="11.5703125" style="1" customWidth="1"/>
    <col min="4107" max="4353" width="9.140625" style="1"/>
    <col min="4354" max="4354" width="8" style="1" bestFit="1" customWidth="1"/>
    <col min="4355" max="4355" width="53.28515625" style="1" customWidth="1"/>
    <col min="4356" max="4362" width="11.5703125" style="1" customWidth="1"/>
    <col min="4363" max="4609" width="9.140625" style="1"/>
    <col min="4610" max="4610" width="8" style="1" bestFit="1" customWidth="1"/>
    <col min="4611" max="4611" width="53.28515625" style="1" customWidth="1"/>
    <col min="4612" max="4618" width="11.5703125" style="1" customWidth="1"/>
    <col min="4619" max="4865" width="9.140625" style="1"/>
    <col min="4866" max="4866" width="8" style="1" bestFit="1" customWidth="1"/>
    <col min="4867" max="4867" width="53.28515625" style="1" customWidth="1"/>
    <col min="4868" max="4874" width="11.5703125" style="1" customWidth="1"/>
    <col min="4875" max="5121" width="9.140625" style="1"/>
    <col min="5122" max="5122" width="8" style="1" bestFit="1" customWidth="1"/>
    <col min="5123" max="5123" width="53.28515625" style="1" customWidth="1"/>
    <col min="5124" max="5130" width="11.5703125" style="1" customWidth="1"/>
    <col min="5131" max="5377" width="9.140625" style="1"/>
    <col min="5378" max="5378" width="8" style="1" bestFit="1" customWidth="1"/>
    <col min="5379" max="5379" width="53.28515625" style="1" customWidth="1"/>
    <col min="5380" max="5386" width="11.5703125" style="1" customWidth="1"/>
    <col min="5387" max="5633" width="9.140625" style="1"/>
    <col min="5634" max="5634" width="8" style="1" bestFit="1" customWidth="1"/>
    <col min="5635" max="5635" width="53.28515625" style="1" customWidth="1"/>
    <col min="5636" max="5642" width="11.5703125" style="1" customWidth="1"/>
    <col min="5643" max="5889" width="9.140625" style="1"/>
    <col min="5890" max="5890" width="8" style="1" bestFit="1" customWidth="1"/>
    <col min="5891" max="5891" width="53.28515625" style="1" customWidth="1"/>
    <col min="5892" max="5898" width="11.5703125" style="1" customWidth="1"/>
    <col min="5899" max="6145" width="9.140625" style="1"/>
    <col min="6146" max="6146" width="8" style="1" bestFit="1" customWidth="1"/>
    <col min="6147" max="6147" width="53.28515625" style="1" customWidth="1"/>
    <col min="6148" max="6154" width="11.5703125" style="1" customWidth="1"/>
    <col min="6155" max="6401" width="9.140625" style="1"/>
    <col min="6402" max="6402" width="8" style="1" bestFit="1" customWidth="1"/>
    <col min="6403" max="6403" width="53.28515625" style="1" customWidth="1"/>
    <col min="6404" max="6410" width="11.5703125" style="1" customWidth="1"/>
    <col min="6411" max="6657" width="9.140625" style="1"/>
    <col min="6658" max="6658" width="8" style="1" bestFit="1" customWidth="1"/>
    <col min="6659" max="6659" width="53.28515625" style="1" customWidth="1"/>
    <col min="6660" max="6666" width="11.5703125" style="1" customWidth="1"/>
    <col min="6667" max="6913" width="9.140625" style="1"/>
    <col min="6914" max="6914" width="8" style="1" bestFit="1" customWidth="1"/>
    <col min="6915" max="6915" width="53.28515625" style="1" customWidth="1"/>
    <col min="6916" max="6922" width="11.5703125" style="1" customWidth="1"/>
    <col min="6923" max="7169" width="9.140625" style="1"/>
    <col min="7170" max="7170" width="8" style="1" bestFit="1" customWidth="1"/>
    <col min="7171" max="7171" width="53.28515625" style="1" customWidth="1"/>
    <col min="7172" max="7178" width="11.5703125" style="1" customWidth="1"/>
    <col min="7179" max="7425" width="9.140625" style="1"/>
    <col min="7426" max="7426" width="8" style="1" bestFit="1" customWidth="1"/>
    <col min="7427" max="7427" width="53.28515625" style="1" customWidth="1"/>
    <col min="7428" max="7434" width="11.5703125" style="1" customWidth="1"/>
    <col min="7435" max="7681" width="9.140625" style="1"/>
    <col min="7682" max="7682" width="8" style="1" bestFit="1" customWidth="1"/>
    <col min="7683" max="7683" width="53.28515625" style="1" customWidth="1"/>
    <col min="7684" max="7690" width="11.5703125" style="1" customWidth="1"/>
    <col min="7691" max="7937" width="9.140625" style="1"/>
    <col min="7938" max="7938" width="8" style="1" bestFit="1" customWidth="1"/>
    <col min="7939" max="7939" width="53.28515625" style="1" customWidth="1"/>
    <col min="7940" max="7946" width="11.5703125" style="1" customWidth="1"/>
    <col min="7947" max="8193" width="9.140625" style="1"/>
    <col min="8194" max="8194" width="8" style="1" bestFit="1" customWidth="1"/>
    <col min="8195" max="8195" width="53.28515625" style="1" customWidth="1"/>
    <col min="8196" max="8202" width="11.5703125" style="1" customWidth="1"/>
    <col min="8203" max="8449" width="9.140625" style="1"/>
    <col min="8450" max="8450" width="8" style="1" bestFit="1" customWidth="1"/>
    <col min="8451" max="8451" width="53.28515625" style="1" customWidth="1"/>
    <col min="8452" max="8458" width="11.5703125" style="1" customWidth="1"/>
    <col min="8459" max="8705" width="9.140625" style="1"/>
    <col min="8706" max="8706" width="8" style="1" bestFit="1" customWidth="1"/>
    <col min="8707" max="8707" width="53.28515625" style="1" customWidth="1"/>
    <col min="8708" max="8714" width="11.5703125" style="1" customWidth="1"/>
    <col min="8715" max="8961" width="9.140625" style="1"/>
    <col min="8962" max="8962" width="8" style="1" bestFit="1" customWidth="1"/>
    <col min="8963" max="8963" width="53.28515625" style="1" customWidth="1"/>
    <col min="8964" max="8970" width="11.5703125" style="1" customWidth="1"/>
    <col min="8971" max="9217" width="9.140625" style="1"/>
    <col min="9218" max="9218" width="8" style="1" bestFit="1" customWidth="1"/>
    <col min="9219" max="9219" width="53.28515625" style="1" customWidth="1"/>
    <col min="9220" max="9226" width="11.5703125" style="1" customWidth="1"/>
    <col min="9227" max="9473" width="9.140625" style="1"/>
    <col min="9474" max="9474" width="8" style="1" bestFit="1" customWidth="1"/>
    <col min="9475" max="9475" width="53.28515625" style="1" customWidth="1"/>
    <col min="9476" max="9482" width="11.5703125" style="1" customWidth="1"/>
    <col min="9483" max="9729" width="9.140625" style="1"/>
    <col min="9730" max="9730" width="8" style="1" bestFit="1" customWidth="1"/>
    <col min="9731" max="9731" width="53.28515625" style="1" customWidth="1"/>
    <col min="9732" max="9738" width="11.5703125" style="1" customWidth="1"/>
    <col min="9739" max="9985" width="9.140625" style="1"/>
    <col min="9986" max="9986" width="8" style="1" bestFit="1" customWidth="1"/>
    <col min="9987" max="9987" width="53.28515625" style="1" customWidth="1"/>
    <col min="9988" max="9994" width="11.5703125" style="1" customWidth="1"/>
    <col min="9995" max="10241" width="9.140625" style="1"/>
    <col min="10242" max="10242" width="8" style="1" bestFit="1" customWidth="1"/>
    <col min="10243" max="10243" width="53.28515625" style="1" customWidth="1"/>
    <col min="10244" max="10250" width="11.5703125" style="1" customWidth="1"/>
    <col min="10251" max="10497" width="9.140625" style="1"/>
    <col min="10498" max="10498" width="8" style="1" bestFit="1" customWidth="1"/>
    <col min="10499" max="10499" width="53.28515625" style="1" customWidth="1"/>
    <col min="10500" max="10506" width="11.5703125" style="1" customWidth="1"/>
    <col min="10507" max="10753" width="9.140625" style="1"/>
    <col min="10754" max="10754" width="8" style="1" bestFit="1" customWidth="1"/>
    <col min="10755" max="10755" width="53.28515625" style="1" customWidth="1"/>
    <col min="10756" max="10762" width="11.5703125" style="1" customWidth="1"/>
    <col min="10763" max="11009" width="9.140625" style="1"/>
    <col min="11010" max="11010" width="8" style="1" bestFit="1" customWidth="1"/>
    <col min="11011" max="11011" width="53.28515625" style="1" customWidth="1"/>
    <col min="11012" max="11018" width="11.5703125" style="1" customWidth="1"/>
    <col min="11019" max="11265" width="9.140625" style="1"/>
    <col min="11266" max="11266" width="8" style="1" bestFit="1" customWidth="1"/>
    <col min="11267" max="11267" width="53.28515625" style="1" customWidth="1"/>
    <col min="11268" max="11274" width="11.5703125" style="1" customWidth="1"/>
    <col min="11275" max="11521" width="9.140625" style="1"/>
    <col min="11522" max="11522" width="8" style="1" bestFit="1" customWidth="1"/>
    <col min="11523" max="11523" width="53.28515625" style="1" customWidth="1"/>
    <col min="11524" max="11530" width="11.5703125" style="1" customWidth="1"/>
    <col min="11531" max="11777" width="9.140625" style="1"/>
    <col min="11778" max="11778" width="8" style="1" bestFit="1" customWidth="1"/>
    <col min="11779" max="11779" width="53.28515625" style="1" customWidth="1"/>
    <col min="11780" max="11786" width="11.5703125" style="1" customWidth="1"/>
    <col min="11787" max="12033" width="9.140625" style="1"/>
    <col min="12034" max="12034" width="8" style="1" bestFit="1" customWidth="1"/>
    <col min="12035" max="12035" width="53.28515625" style="1" customWidth="1"/>
    <col min="12036" max="12042" width="11.5703125" style="1" customWidth="1"/>
    <col min="12043" max="12289" width="9.140625" style="1"/>
    <col min="12290" max="12290" width="8" style="1" bestFit="1" customWidth="1"/>
    <col min="12291" max="12291" width="53.28515625" style="1" customWidth="1"/>
    <col min="12292" max="12298" width="11.5703125" style="1" customWidth="1"/>
    <col min="12299" max="12545" width="9.140625" style="1"/>
    <col min="12546" max="12546" width="8" style="1" bestFit="1" customWidth="1"/>
    <col min="12547" max="12547" width="53.28515625" style="1" customWidth="1"/>
    <col min="12548" max="12554" width="11.5703125" style="1" customWidth="1"/>
    <col min="12555" max="12801" width="9.140625" style="1"/>
    <col min="12802" max="12802" width="8" style="1" bestFit="1" customWidth="1"/>
    <col min="12803" max="12803" width="53.28515625" style="1" customWidth="1"/>
    <col min="12804" max="12810" width="11.5703125" style="1" customWidth="1"/>
    <col min="12811" max="13057" width="9.140625" style="1"/>
    <col min="13058" max="13058" width="8" style="1" bestFit="1" customWidth="1"/>
    <col min="13059" max="13059" width="53.28515625" style="1" customWidth="1"/>
    <col min="13060" max="13066" width="11.5703125" style="1" customWidth="1"/>
    <col min="13067" max="13313" width="9.140625" style="1"/>
    <col min="13314" max="13314" width="8" style="1" bestFit="1" customWidth="1"/>
    <col min="13315" max="13315" width="53.28515625" style="1" customWidth="1"/>
    <col min="13316" max="13322" width="11.5703125" style="1" customWidth="1"/>
    <col min="13323" max="13569" width="9.140625" style="1"/>
    <col min="13570" max="13570" width="8" style="1" bestFit="1" customWidth="1"/>
    <col min="13571" max="13571" width="53.28515625" style="1" customWidth="1"/>
    <col min="13572" max="13578" width="11.5703125" style="1" customWidth="1"/>
    <col min="13579" max="13825" width="9.140625" style="1"/>
    <col min="13826" max="13826" width="8" style="1" bestFit="1" customWidth="1"/>
    <col min="13827" max="13827" width="53.28515625" style="1" customWidth="1"/>
    <col min="13828" max="13834" width="11.5703125" style="1" customWidth="1"/>
    <col min="13835" max="14081" width="9.140625" style="1"/>
    <col min="14082" max="14082" width="8" style="1" bestFit="1" customWidth="1"/>
    <col min="14083" max="14083" width="53.28515625" style="1" customWidth="1"/>
    <col min="14084" max="14090" width="11.5703125" style="1" customWidth="1"/>
    <col min="14091" max="14337" width="9.140625" style="1"/>
    <col min="14338" max="14338" width="8" style="1" bestFit="1" customWidth="1"/>
    <col min="14339" max="14339" width="53.28515625" style="1" customWidth="1"/>
    <col min="14340" max="14346" width="11.5703125" style="1" customWidth="1"/>
    <col min="14347" max="14593" width="9.140625" style="1"/>
    <col min="14594" max="14594" width="8" style="1" bestFit="1" customWidth="1"/>
    <col min="14595" max="14595" width="53.28515625" style="1" customWidth="1"/>
    <col min="14596" max="14602" width="11.5703125" style="1" customWidth="1"/>
    <col min="14603" max="14849" width="9.140625" style="1"/>
    <col min="14850" max="14850" width="8" style="1" bestFit="1" customWidth="1"/>
    <col min="14851" max="14851" width="53.28515625" style="1" customWidth="1"/>
    <col min="14852" max="14858" width="11.5703125" style="1" customWidth="1"/>
    <col min="14859" max="15105" width="9.140625" style="1"/>
    <col min="15106" max="15106" width="8" style="1" bestFit="1" customWidth="1"/>
    <col min="15107" max="15107" width="53.28515625" style="1" customWidth="1"/>
    <col min="15108" max="15114" width="11.5703125" style="1" customWidth="1"/>
    <col min="15115" max="15361" width="9.140625" style="1"/>
    <col min="15362" max="15362" width="8" style="1" bestFit="1" customWidth="1"/>
    <col min="15363" max="15363" width="53.28515625" style="1" customWidth="1"/>
    <col min="15364" max="15370" width="11.5703125" style="1" customWidth="1"/>
    <col min="15371" max="15617" width="9.140625" style="1"/>
    <col min="15618" max="15618" width="8" style="1" bestFit="1" customWidth="1"/>
    <col min="15619" max="15619" width="53.28515625" style="1" customWidth="1"/>
    <col min="15620" max="15626" width="11.5703125" style="1" customWidth="1"/>
    <col min="15627" max="15873" width="9.140625" style="1"/>
    <col min="15874" max="15874" width="8" style="1" bestFit="1" customWidth="1"/>
    <col min="15875" max="15875" width="53.28515625" style="1" customWidth="1"/>
    <col min="15876" max="15882" width="11.5703125" style="1" customWidth="1"/>
    <col min="15883" max="16129" width="9.140625" style="1"/>
    <col min="16130" max="16130" width="8" style="1" bestFit="1" customWidth="1"/>
    <col min="16131" max="16131" width="53.28515625" style="1" customWidth="1"/>
    <col min="16132" max="16138" width="11.5703125" style="1" customWidth="1"/>
    <col min="16139" max="16384" width="9.140625" style="1"/>
  </cols>
  <sheetData>
    <row r="1" spans="1:12" ht="13.5" thickBot="1" x14ac:dyDescent="0.3"/>
    <row r="2" spans="1:12" x14ac:dyDescent="0.25">
      <c r="A2" s="3"/>
      <c r="B2" s="387"/>
      <c r="C2" s="253"/>
      <c r="D2" s="253"/>
      <c r="E2" s="253"/>
      <c r="F2" s="253"/>
      <c r="G2" s="388"/>
      <c r="H2" s="388"/>
      <c r="I2" s="653"/>
      <c r="J2" s="654"/>
    </row>
    <row r="3" spans="1:12" x14ac:dyDescent="0.25">
      <c r="A3" s="3"/>
      <c r="B3" s="655" t="s">
        <v>11</v>
      </c>
      <c r="C3" s="656"/>
      <c r="D3" s="656"/>
      <c r="E3" s="656"/>
      <c r="F3" s="656"/>
      <c r="G3" s="656"/>
      <c r="H3" s="656"/>
      <c r="I3" s="656"/>
      <c r="J3" s="657"/>
    </row>
    <row r="4" spans="1:12" x14ac:dyDescent="0.25">
      <c r="A4" s="4"/>
      <c r="B4" s="389"/>
      <c r="C4" s="390"/>
      <c r="D4" s="157"/>
      <c r="E4" s="157"/>
      <c r="F4" s="157"/>
      <c r="G4" s="157"/>
      <c r="H4" s="157"/>
      <c r="I4" s="158"/>
      <c r="J4" s="255" t="s">
        <v>577</v>
      </c>
    </row>
    <row r="5" spans="1:12" x14ac:dyDescent="0.25">
      <c r="A5" s="3"/>
      <c r="B5" s="126" t="s">
        <v>573</v>
      </c>
      <c r="C5" s="127"/>
      <c r="D5" s="157"/>
      <c r="E5" s="157"/>
      <c r="F5" s="157"/>
      <c r="G5" s="391"/>
      <c r="H5" s="157"/>
      <c r="I5" s="158"/>
      <c r="J5" s="161"/>
    </row>
    <row r="6" spans="1:12" x14ac:dyDescent="0.25">
      <c r="A6" s="392"/>
      <c r="B6" s="658" t="s">
        <v>572</v>
      </c>
      <c r="C6" s="659"/>
      <c r="D6" s="157"/>
      <c r="E6" s="157"/>
      <c r="F6" s="157"/>
      <c r="G6" s="391"/>
      <c r="H6" s="157"/>
      <c r="I6" s="158"/>
      <c r="J6" s="161"/>
    </row>
    <row r="7" spans="1:12" ht="13.5" thickBot="1" x14ac:dyDescent="0.3">
      <c r="B7" s="393"/>
      <c r="C7" s="163"/>
      <c r="D7" s="163"/>
      <c r="E7" s="163"/>
      <c r="F7" s="163"/>
      <c r="G7" s="394"/>
      <c r="H7" s="394"/>
      <c r="I7" s="660" t="s">
        <v>460</v>
      </c>
      <c r="J7" s="661"/>
    </row>
    <row r="8" spans="1:12" x14ac:dyDescent="0.25">
      <c r="B8" s="662" t="s">
        <v>461</v>
      </c>
      <c r="C8" s="665" t="s">
        <v>68</v>
      </c>
      <c r="D8" s="668" t="s">
        <v>69</v>
      </c>
      <c r="E8" s="669"/>
      <c r="F8" s="670"/>
      <c r="G8" s="671" t="s">
        <v>70</v>
      </c>
      <c r="H8" s="674" t="s">
        <v>71</v>
      </c>
      <c r="I8" s="674" t="s">
        <v>72</v>
      </c>
      <c r="J8" s="647" t="s">
        <v>73</v>
      </c>
    </row>
    <row r="9" spans="1:12" x14ac:dyDescent="0.25">
      <c r="B9" s="663"/>
      <c r="C9" s="666"/>
      <c r="D9" s="395">
        <f>'FORM-1'!C8</f>
        <v>43649</v>
      </c>
      <c r="E9" s="395">
        <f>'FORM-1'!D8</f>
        <v>43698</v>
      </c>
      <c r="F9" s="650" t="s">
        <v>74</v>
      </c>
      <c r="G9" s="672"/>
      <c r="H9" s="651"/>
      <c r="I9" s="651"/>
      <c r="J9" s="648"/>
    </row>
    <row r="10" spans="1:12" x14ac:dyDescent="0.25">
      <c r="B10" s="663"/>
      <c r="C10" s="666"/>
      <c r="D10" s="395">
        <f>'FORM-1'!C9</f>
        <v>43697</v>
      </c>
      <c r="E10" s="395">
        <f>'FORM-1'!D9</f>
        <v>43921</v>
      </c>
      <c r="F10" s="651"/>
      <c r="G10" s="672"/>
      <c r="H10" s="651"/>
      <c r="I10" s="651"/>
      <c r="J10" s="648"/>
    </row>
    <row r="11" spans="1:12" x14ac:dyDescent="0.25">
      <c r="B11" s="664"/>
      <c r="C11" s="667"/>
      <c r="D11" s="396">
        <f>D10-D9+1</f>
        <v>49</v>
      </c>
      <c r="E11" s="396">
        <f>E10-E9+1</f>
        <v>224</v>
      </c>
      <c r="F11" s="652"/>
      <c r="G11" s="673"/>
      <c r="H11" s="652"/>
      <c r="I11" s="652"/>
      <c r="J11" s="649"/>
    </row>
    <row r="12" spans="1:12" ht="13.5" thickBot="1" x14ac:dyDescent="0.3">
      <c r="B12" s="137">
        <v>1</v>
      </c>
      <c r="C12" s="138">
        <f t="shared" ref="C12:J12" si="0">B12+1</f>
        <v>2</v>
      </c>
      <c r="D12" s="138">
        <f t="shared" si="0"/>
        <v>3</v>
      </c>
      <c r="E12" s="138">
        <f t="shared" si="0"/>
        <v>4</v>
      </c>
      <c r="F12" s="138">
        <f t="shared" si="0"/>
        <v>5</v>
      </c>
      <c r="G12" s="138">
        <f t="shared" si="0"/>
        <v>6</v>
      </c>
      <c r="H12" s="138">
        <f t="shared" si="0"/>
        <v>7</v>
      </c>
      <c r="I12" s="138">
        <f t="shared" si="0"/>
        <v>8</v>
      </c>
      <c r="J12" s="139">
        <f t="shared" si="0"/>
        <v>9</v>
      </c>
    </row>
    <row r="13" spans="1:12" x14ac:dyDescent="0.25">
      <c r="B13" s="147">
        <v>1</v>
      </c>
      <c r="C13" s="12" t="s">
        <v>497</v>
      </c>
      <c r="D13" s="400">
        <f>'Debt and Equity'!D16</f>
        <v>897.93070374254557</v>
      </c>
      <c r="E13" s="400">
        <f>'Debt and Equity'!E16</f>
        <v>2178.0740239741103</v>
      </c>
      <c r="F13" s="400"/>
      <c r="G13" s="400">
        <f>E15</f>
        <v>2178.0740239741103</v>
      </c>
      <c r="H13" s="400">
        <f>G15</f>
        <v>2183.2383120576105</v>
      </c>
      <c r="I13" s="400">
        <f>H15</f>
        <v>2910.7989198565665</v>
      </c>
      <c r="J13" s="401">
        <f>I15</f>
        <v>2921.8364198565664</v>
      </c>
      <c r="L13" s="1" t="b">
        <f>J15='Debt and Equity'!E16+SUM('Debt and Equity'!D24:H24)</f>
        <v>1</v>
      </c>
    </row>
    <row r="14" spans="1:12" x14ac:dyDescent="0.25">
      <c r="B14" s="147">
        <f>B13+1</f>
        <v>2</v>
      </c>
      <c r="C14" s="148" t="s">
        <v>498</v>
      </c>
      <c r="D14" s="400">
        <v>0</v>
      </c>
      <c r="E14" s="400">
        <f>'Debt and Equity'!D24</f>
        <v>0</v>
      </c>
      <c r="F14" s="400"/>
      <c r="G14" s="400">
        <f>'Debt and Equity'!E24</f>
        <v>5.1642880835000025</v>
      </c>
      <c r="H14" s="400">
        <f>'Debt and Equity'!F24</f>
        <v>727.56060779895597</v>
      </c>
      <c r="I14" s="400">
        <f>'Debt and Equity'!G24</f>
        <v>11.0375</v>
      </c>
      <c r="J14" s="401">
        <f>'Debt and Equity'!H24</f>
        <v>2.86</v>
      </c>
    </row>
    <row r="15" spans="1:12" x14ac:dyDescent="0.25">
      <c r="B15" s="147">
        <f>B14+1</f>
        <v>3</v>
      </c>
      <c r="C15" s="12" t="s">
        <v>499</v>
      </c>
      <c r="D15" s="400">
        <f>SUM(D13:D14)</f>
        <v>897.93070374254557</v>
      </c>
      <c r="E15" s="400">
        <f>SUM(E13:E14)</f>
        <v>2178.0740239741103</v>
      </c>
      <c r="F15" s="400"/>
      <c r="G15" s="400">
        <f>SUM(G13:G14)</f>
        <v>2183.2383120576105</v>
      </c>
      <c r="H15" s="400">
        <f>SUM(H13:H14)</f>
        <v>2910.7989198565665</v>
      </c>
      <c r="I15" s="400">
        <f>SUM(I13:I14)</f>
        <v>2921.8364198565664</v>
      </c>
      <c r="J15" s="401">
        <f>SUM(J13:J14)</f>
        <v>2924.6964198565665</v>
      </c>
    </row>
    <row r="16" spans="1:12" x14ac:dyDescent="0.25">
      <c r="B16" s="147">
        <f>B15+1</f>
        <v>4</v>
      </c>
      <c r="C16" s="12" t="s">
        <v>500</v>
      </c>
      <c r="D16" s="400">
        <f>AVERAGE(D13,D15)</f>
        <v>897.93070374254557</v>
      </c>
      <c r="E16" s="400">
        <f>AVERAGE(E13,E15)</f>
        <v>2178.0740239741103</v>
      </c>
      <c r="F16" s="400"/>
      <c r="G16" s="400">
        <f>AVERAGE(G13,G15)</f>
        <v>2180.6561680158602</v>
      </c>
      <c r="H16" s="400">
        <f>AVERAGE(H13,H15)</f>
        <v>2547.0186159570885</v>
      </c>
      <c r="I16" s="400">
        <f>AVERAGE(I13,I15)</f>
        <v>2916.3176698565667</v>
      </c>
      <c r="J16" s="401">
        <f>AVERAGE(J13,J15)</f>
        <v>2923.2664198565662</v>
      </c>
    </row>
    <row r="17" spans="2:10" x14ac:dyDescent="0.25">
      <c r="B17" s="147">
        <f>B16+1</f>
        <v>5</v>
      </c>
      <c r="C17" s="12" t="s">
        <v>501</v>
      </c>
      <c r="D17" s="402">
        <v>0.18781504459092671</v>
      </c>
      <c r="E17" s="402">
        <v>0.18781504459092671</v>
      </c>
      <c r="F17" s="402"/>
      <c r="G17" s="402">
        <v>0.18781504459092671</v>
      </c>
      <c r="H17" s="402">
        <v>0.18781504459092671</v>
      </c>
      <c r="I17" s="402">
        <v>0.18781504459092671</v>
      </c>
      <c r="J17" s="403">
        <v>0.18781504459092671</v>
      </c>
    </row>
    <row r="18" spans="2:10" x14ac:dyDescent="0.25">
      <c r="B18" s="147">
        <f>B17+1</f>
        <v>6</v>
      </c>
      <c r="C18" s="12" t="s">
        <v>62</v>
      </c>
      <c r="D18" s="400">
        <f>D16*D17*D11/365</f>
        <v>22.639999624617676</v>
      </c>
      <c r="E18" s="400">
        <f>E16*E17*E11/365</f>
        <v>251.04881004232391</v>
      </c>
      <c r="F18" s="400">
        <f>SUM(D18:E18)</f>
        <v>273.68880966694161</v>
      </c>
      <c r="G18" s="400">
        <f>G16*G17</f>
        <v>409.56003543337818</v>
      </c>
      <c r="H18" s="400">
        <f>H16*H17</f>
        <v>478.36841492990101</v>
      </c>
      <c r="I18" s="400">
        <f>I16*I17</f>
        <v>547.72833320541861</v>
      </c>
      <c r="J18" s="401">
        <f>J16*J17</f>
        <v>549.0334129965197</v>
      </c>
    </row>
    <row r="19" spans="2:10" ht="13.5" thickBot="1" x14ac:dyDescent="0.3">
      <c r="B19" s="153"/>
      <c r="C19" s="154"/>
      <c r="D19" s="154"/>
      <c r="E19" s="154"/>
      <c r="F19" s="154"/>
      <c r="G19" s="154"/>
      <c r="H19" s="154"/>
      <c r="I19" s="154"/>
      <c r="J19" s="155"/>
    </row>
  </sheetData>
  <mergeCells count="12">
    <mergeCell ref="J8:J11"/>
    <mergeCell ref="F9:F11"/>
    <mergeCell ref="I2:J2"/>
    <mergeCell ref="B3:J3"/>
    <mergeCell ref="B6:C6"/>
    <mergeCell ref="I7:J7"/>
    <mergeCell ref="B8:B11"/>
    <mergeCell ref="C8:C11"/>
    <mergeCell ref="D8:F8"/>
    <mergeCell ref="G8:G11"/>
    <mergeCell ref="H8:H11"/>
    <mergeCell ref="I8:I11"/>
  </mergeCells>
  <pageMargins left="0.7" right="0.7" top="0.75" bottom="0.75" header="0.3" footer="0.3"/>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DF6E6-7670-4E96-A7AD-87D48A77DD33}">
  <sheetPr>
    <pageSetUpPr fitToPage="1"/>
  </sheetPr>
  <dimension ref="A1:H40"/>
  <sheetViews>
    <sheetView showGridLines="0" view="pageBreakPreview" zoomScale="90" zoomScaleNormal="100" zoomScaleSheetLayoutView="90" workbookViewId="0">
      <selection sqref="A1:G1"/>
    </sheetView>
  </sheetViews>
  <sheetFormatPr defaultRowHeight="12.75" x14ac:dyDescent="0.25"/>
  <cols>
    <col min="1" max="1" width="49.7109375" style="72" customWidth="1"/>
    <col min="2" max="2" width="19.5703125" style="72" customWidth="1"/>
    <col min="3" max="3" width="20.140625" style="72" customWidth="1"/>
    <col min="4" max="4" width="17.5703125" style="72" customWidth="1"/>
    <col min="5" max="5" width="20.140625" style="72" customWidth="1"/>
    <col min="6" max="7" width="20.42578125" style="72" customWidth="1"/>
    <col min="8" max="8" width="9.140625" style="72"/>
    <col min="9" max="256" width="9.140625" style="100"/>
    <col min="257" max="257" width="49.7109375" style="100" customWidth="1"/>
    <col min="258" max="258" width="19.5703125" style="100" customWidth="1"/>
    <col min="259" max="259" width="20.140625" style="100" customWidth="1"/>
    <col min="260" max="260" width="17.5703125" style="100" customWidth="1"/>
    <col min="261" max="261" width="20.140625" style="100" customWidth="1"/>
    <col min="262" max="263" width="20.42578125" style="100" customWidth="1"/>
    <col min="264" max="512" width="9.140625" style="100"/>
    <col min="513" max="513" width="49.7109375" style="100" customWidth="1"/>
    <col min="514" max="514" width="19.5703125" style="100" customWidth="1"/>
    <col min="515" max="515" width="20.140625" style="100" customWidth="1"/>
    <col min="516" max="516" width="17.5703125" style="100" customWidth="1"/>
    <col min="517" max="517" width="20.140625" style="100" customWidth="1"/>
    <col min="518" max="519" width="20.42578125" style="100" customWidth="1"/>
    <col min="520" max="768" width="9.140625" style="100"/>
    <col min="769" max="769" width="49.7109375" style="100" customWidth="1"/>
    <col min="770" max="770" width="19.5703125" style="100" customWidth="1"/>
    <col min="771" max="771" width="20.140625" style="100" customWidth="1"/>
    <col min="772" max="772" width="17.5703125" style="100" customWidth="1"/>
    <col min="773" max="773" width="20.140625" style="100" customWidth="1"/>
    <col min="774" max="775" width="20.42578125" style="100" customWidth="1"/>
    <col min="776" max="1024" width="9.140625" style="100"/>
    <col min="1025" max="1025" width="49.7109375" style="100" customWidth="1"/>
    <col min="1026" max="1026" width="19.5703125" style="100" customWidth="1"/>
    <col min="1027" max="1027" width="20.140625" style="100" customWidth="1"/>
    <col min="1028" max="1028" width="17.5703125" style="100" customWidth="1"/>
    <col min="1029" max="1029" width="20.140625" style="100" customWidth="1"/>
    <col min="1030" max="1031" width="20.42578125" style="100" customWidth="1"/>
    <col min="1032" max="1280" width="9.140625" style="100"/>
    <col min="1281" max="1281" width="49.7109375" style="100" customWidth="1"/>
    <col min="1282" max="1282" width="19.5703125" style="100" customWidth="1"/>
    <col min="1283" max="1283" width="20.140625" style="100" customWidth="1"/>
    <col min="1284" max="1284" width="17.5703125" style="100" customWidth="1"/>
    <col min="1285" max="1285" width="20.140625" style="100" customWidth="1"/>
    <col min="1286" max="1287" width="20.42578125" style="100" customWidth="1"/>
    <col min="1288" max="1536" width="9.140625" style="100"/>
    <col min="1537" max="1537" width="49.7109375" style="100" customWidth="1"/>
    <col min="1538" max="1538" width="19.5703125" style="100" customWidth="1"/>
    <col min="1539" max="1539" width="20.140625" style="100" customWidth="1"/>
    <col min="1540" max="1540" width="17.5703125" style="100" customWidth="1"/>
    <col min="1541" max="1541" width="20.140625" style="100" customWidth="1"/>
    <col min="1542" max="1543" width="20.42578125" style="100" customWidth="1"/>
    <col min="1544" max="1792" width="9.140625" style="100"/>
    <col min="1793" max="1793" width="49.7109375" style="100" customWidth="1"/>
    <col min="1794" max="1794" width="19.5703125" style="100" customWidth="1"/>
    <col min="1795" max="1795" width="20.140625" style="100" customWidth="1"/>
    <col min="1796" max="1796" width="17.5703125" style="100" customWidth="1"/>
    <col min="1797" max="1797" width="20.140625" style="100" customWidth="1"/>
    <col min="1798" max="1799" width="20.42578125" style="100" customWidth="1"/>
    <col min="1800" max="2048" width="9.140625" style="100"/>
    <col min="2049" max="2049" width="49.7109375" style="100" customWidth="1"/>
    <col min="2050" max="2050" width="19.5703125" style="100" customWidth="1"/>
    <col min="2051" max="2051" width="20.140625" style="100" customWidth="1"/>
    <col min="2052" max="2052" width="17.5703125" style="100" customWidth="1"/>
    <col min="2053" max="2053" width="20.140625" style="100" customWidth="1"/>
    <col min="2054" max="2055" width="20.42578125" style="100" customWidth="1"/>
    <col min="2056" max="2304" width="9.140625" style="100"/>
    <col min="2305" max="2305" width="49.7109375" style="100" customWidth="1"/>
    <col min="2306" max="2306" width="19.5703125" style="100" customWidth="1"/>
    <col min="2307" max="2307" width="20.140625" style="100" customWidth="1"/>
    <col min="2308" max="2308" width="17.5703125" style="100" customWidth="1"/>
    <col min="2309" max="2309" width="20.140625" style="100" customWidth="1"/>
    <col min="2310" max="2311" width="20.42578125" style="100" customWidth="1"/>
    <col min="2312" max="2560" width="9.140625" style="100"/>
    <col min="2561" max="2561" width="49.7109375" style="100" customWidth="1"/>
    <col min="2562" max="2562" width="19.5703125" style="100" customWidth="1"/>
    <col min="2563" max="2563" width="20.140625" style="100" customWidth="1"/>
    <col min="2564" max="2564" width="17.5703125" style="100" customWidth="1"/>
    <col min="2565" max="2565" width="20.140625" style="100" customWidth="1"/>
    <col min="2566" max="2567" width="20.42578125" style="100" customWidth="1"/>
    <col min="2568" max="2816" width="9.140625" style="100"/>
    <col min="2817" max="2817" width="49.7109375" style="100" customWidth="1"/>
    <col min="2818" max="2818" width="19.5703125" style="100" customWidth="1"/>
    <col min="2819" max="2819" width="20.140625" style="100" customWidth="1"/>
    <col min="2820" max="2820" width="17.5703125" style="100" customWidth="1"/>
    <col min="2821" max="2821" width="20.140625" style="100" customWidth="1"/>
    <col min="2822" max="2823" width="20.42578125" style="100" customWidth="1"/>
    <col min="2824" max="3072" width="9.140625" style="100"/>
    <col min="3073" max="3073" width="49.7109375" style="100" customWidth="1"/>
    <col min="3074" max="3074" width="19.5703125" style="100" customWidth="1"/>
    <col min="3075" max="3075" width="20.140625" style="100" customWidth="1"/>
    <col min="3076" max="3076" width="17.5703125" style="100" customWidth="1"/>
    <col min="3077" max="3077" width="20.140625" style="100" customWidth="1"/>
    <col min="3078" max="3079" width="20.42578125" style="100" customWidth="1"/>
    <col min="3080" max="3328" width="9.140625" style="100"/>
    <col min="3329" max="3329" width="49.7109375" style="100" customWidth="1"/>
    <col min="3330" max="3330" width="19.5703125" style="100" customWidth="1"/>
    <col min="3331" max="3331" width="20.140625" style="100" customWidth="1"/>
    <col min="3332" max="3332" width="17.5703125" style="100" customWidth="1"/>
    <col min="3333" max="3333" width="20.140625" style="100" customWidth="1"/>
    <col min="3334" max="3335" width="20.42578125" style="100" customWidth="1"/>
    <col min="3336" max="3584" width="9.140625" style="100"/>
    <col min="3585" max="3585" width="49.7109375" style="100" customWidth="1"/>
    <col min="3586" max="3586" width="19.5703125" style="100" customWidth="1"/>
    <col min="3587" max="3587" width="20.140625" style="100" customWidth="1"/>
    <col min="3588" max="3588" width="17.5703125" style="100" customWidth="1"/>
    <col min="3589" max="3589" width="20.140625" style="100" customWidth="1"/>
    <col min="3590" max="3591" width="20.42578125" style="100" customWidth="1"/>
    <col min="3592" max="3840" width="9.140625" style="100"/>
    <col min="3841" max="3841" width="49.7109375" style="100" customWidth="1"/>
    <col min="3842" max="3842" width="19.5703125" style="100" customWidth="1"/>
    <col min="3843" max="3843" width="20.140625" style="100" customWidth="1"/>
    <col min="3844" max="3844" width="17.5703125" style="100" customWidth="1"/>
    <col min="3845" max="3845" width="20.140625" style="100" customWidth="1"/>
    <col min="3846" max="3847" width="20.42578125" style="100" customWidth="1"/>
    <col min="3848" max="4096" width="9.140625" style="100"/>
    <col min="4097" max="4097" width="49.7109375" style="100" customWidth="1"/>
    <col min="4098" max="4098" width="19.5703125" style="100" customWidth="1"/>
    <col min="4099" max="4099" width="20.140625" style="100" customWidth="1"/>
    <col min="4100" max="4100" width="17.5703125" style="100" customWidth="1"/>
    <col min="4101" max="4101" width="20.140625" style="100" customWidth="1"/>
    <col min="4102" max="4103" width="20.42578125" style="100" customWidth="1"/>
    <col min="4104" max="4352" width="9.140625" style="100"/>
    <col min="4353" max="4353" width="49.7109375" style="100" customWidth="1"/>
    <col min="4354" max="4354" width="19.5703125" style="100" customWidth="1"/>
    <col min="4355" max="4355" width="20.140625" style="100" customWidth="1"/>
    <col min="4356" max="4356" width="17.5703125" style="100" customWidth="1"/>
    <col min="4357" max="4357" width="20.140625" style="100" customWidth="1"/>
    <col min="4358" max="4359" width="20.42578125" style="100" customWidth="1"/>
    <col min="4360" max="4608" width="9.140625" style="100"/>
    <col min="4609" max="4609" width="49.7109375" style="100" customWidth="1"/>
    <col min="4610" max="4610" width="19.5703125" style="100" customWidth="1"/>
    <col min="4611" max="4611" width="20.140625" style="100" customWidth="1"/>
    <col min="4612" max="4612" width="17.5703125" style="100" customWidth="1"/>
    <col min="4613" max="4613" width="20.140625" style="100" customWidth="1"/>
    <col min="4614" max="4615" width="20.42578125" style="100" customWidth="1"/>
    <col min="4616" max="4864" width="9.140625" style="100"/>
    <col min="4865" max="4865" width="49.7109375" style="100" customWidth="1"/>
    <col min="4866" max="4866" width="19.5703125" style="100" customWidth="1"/>
    <col min="4867" max="4867" width="20.140625" style="100" customWidth="1"/>
    <col min="4868" max="4868" width="17.5703125" style="100" customWidth="1"/>
    <col min="4869" max="4869" width="20.140625" style="100" customWidth="1"/>
    <col min="4870" max="4871" width="20.42578125" style="100" customWidth="1"/>
    <col min="4872" max="5120" width="9.140625" style="100"/>
    <col min="5121" max="5121" width="49.7109375" style="100" customWidth="1"/>
    <col min="5122" max="5122" width="19.5703125" style="100" customWidth="1"/>
    <col min="5123" max="5123" width="20.140625" style="100" customWidth="1"/>
    <col min="5124" max="5124" width="17.5703125" style="100" customWidth="1"/>
    <col min="5125" max="5125" width="20.140625" style="100" customWidth="1"/>
    <col min="5126" max="5127" width="20.42578125" style="100" customWidth="1"/>
    <col min="5128" max="5376" width="9.140625" style="100"/>
    <col min="5377" max="5377" width="49.7109375" style="100" customWidth="1"/>
    <col min="5378" max="5378" width="19.5703125" style="100" customWidth="1"/>
    <col min="5379" max="5379" width="20.140625" style="100" customWidth="1"/>
    <col min="5380" max="5380" width="17.5703125" style="100" customWidth="1"/>
    <col min="5381" max="5381" width="20.140625" style="100" customWidth="1"/>
    <col min="5382" max="5383" width="20.42578125" style="100" customWidth="1"/>
    <col min="5384" max="5632" width="9.140625" style="100"/>
    <col min="5633" max="5633" width="49.7109375" style="100" customWidth="1"/>
    <col min="5634" max="5634" width="19.5703125" style="100" customWidth="1"/>
    <col min="5635" max="5635" width="20.140625" style="100" customWidth="1"/>
    <col min="5636" max="5636" width="17.5703125" style="100" customWidth="1"/>
    <col min="5637" max="5637" width="20.140625" style="100" customWidth="1"/>
    <col min="5638" max="5639" width="20.42578125" style="100" customWidth="1"/>
    <col min="5640" max="5888" width="9.140625" style="100"/>
    <col min="5889" max="5889" width="49.7109375" style="100" customWidth="1"/>
    <col min="5890" max="5890" width="19.5703125" style="100" customWidth="1"/>
    <col min="5891" max="5891" width="20.140625" style="100" customWidth="1"/>
    <col min="5892" max="5892" width="17.5703125" style="100" customWidth="1"/>
    <col min="5893" max="5893" width="20.140625" style="100" customWidth="1"/>
    <col min="5894" max="5895" width="20.42578125" style="100" customWidth="1"/>
    <col min="5896" max="6144" width="9.140625" style="100"/>
    <col min="6145" max="6145" width="49.7109375" style="100" customWidth="1"/>
    <col min="6146" max="6146" width="19.5703125" style="100" customWidth="1"/>
    <col min="6147" max="6147" width="20.140625" style="100" customWidth="1"/>
    <col min="6148" max="6148" width="17.5703125" style="100" customWidth="1"/>
    <col min="6149" max="6149" width="20.140625" style="100" customWidth="1"/>
    <col min="6150" max="6151" width="20.42578125" style="100" customWidth="1"/>
    <col min="6152" max="6400" width="9.140625" style="100"/>
    <col min="6401" max="6401" width="49.7109375" style="100" customWidth="1"/>
    <col min="6402" max="6402" width="19.5703125" style="100" customWidth="1"/>
    <col min="6403" max="6403" width="20.140625" style="100" customWidth="1"/>
    <col min="6404" max="6404" width="17.5703125" style="100" customWidth="1"/>
    <col min="6405" max="6405" width="20.140625" style="100" customWidth="1"/>
    <col min="6406" max="6407" width="20.42578125" style="100" customWidth="1"/>
    <col min="6408" max="6656" width="9.140625" style="100"/>
    <col min="6657" max="6657" width="49.7109375" style="100" customWidth="1"/>
    <col min="6658" max="6658" width="19.5703125" style="100" customWidth="1"/>
    <col min="6659" max="6659" width="20.140625" style="100" customWidth="1"/>
    <col min="6660" max="6660" width="17.5703125" style="100" customWidth="1"/>
    <col min="6661" max="6661" width="20.140625" style="100" customWidth="1"/>
    <col min="6662" max="6663" width="20.42578125" style="100" customWidth="1"/>
    <col min="6664" max="6912" width="9.140625" style="100"/>
    <col min="6913" max="6913" width="49.7109375" style="100" customWidth="1"/>
    <col min="6914" max="6914" width="19.5703125" style="100" customWidth="1"/>
    <col min="6915" max="6915" width="20.140625" style="100" customWidth="1"/>
    <col min="6916" max="6916" width="17.5703125" style="100" customWidth="1"/>
    <col min="6917" max="6917" width="20.140625" style="100" customWidth="1"/>
    <col min="6918" max="6919" width="20.42578125" style="100" customWidth="1"/>
    <col min="6920" max="7168" width="9.140625" style="100"/>
    <col min="7169" max="7169" width="49.7109375" style="100" customWidth="1"/>
    <col min="7170" max="7170" width="19.5703125" style="100" customWidth="1"/>
    <col min="7171" max="7171" width="20.140625" style="100" customWidth="1"/>
    <col min="7172" max="7172" width="17.5703125" style="100" customWidth="1"/>
    <col min="7173" max="7173" width="20.140625" style="100" customWidth="1"/>
    <col min="7174" max="7175" width="20.42578125" style="100" customWidth="1"/>
    <col min="7176" max="7424" width="9.140625" style="100"/>
    <col min="7425" max="7425" width="49.7109375" style="100" customWidth="1"/>
    <col min="7426" max="7426" width="19.5703125" style="100" customWidth="1"/>
    <col min="7427" max="7427" width="20.140625" style="100" customWidth="1"/>
    <col min="7428" max="7428" width="17.5703125" style="100" customWidth="1"/>
    <col min="7429" max="7429" width="20.140625" style="100" customWidth="1"/>
    <col min="7430" max="7431" width="20.42578125" style="100" customWidth="1"/>
    <col min="7432" max="7680" width="9.140625" style="100"/>
    <col min="7681" max="7681" width="49.7109375" style="100" customWidth="1"/>
    <col min="7682" max="7682" width="19.5703125" style="100" customWidth="1"/>
    <col min="7683" max="7683" width="20.140625" style="100" customWidth="1"/>
    <col min="7684" max="7684" width="17.5703125" style="100" customWidth="1"/>
    <col min="7685" max="7685" width="20.140625" style="100" customWidth="1"/>
    <col min="7686" max="7687" width="20.42578125" style="100" customWidth="1"/>
    <col min="7688" max="7936" width="9.140625" style="100"/>
    <col min="7937" max="7937" width="49.7109375" style="100" customWidth="1"/>
    <col min="7938" max="7938" width="19.5703125" style="100" customWidth="1"/>
    <col min="7939" max="7939" width="20.140625" style="100" customWidth="1"/>
    <col min="7940" max="7940" width="17.5703125" style="100" customWidth="1"/>
    <col min="7941" max="7941" width="20.140625" style="100" customWidth="1"/>
    <col min="7942" max="7943" width="20.42578125" style="100" customWidth="1"/>
    <col min="7944" max="8192" width="9.140625" style="100"/>
    <col min="8193" max="8193" width="49.7109375" style="100" customWidth="1"/>
    <col min="8194" max="8194" width="19.5703125" style="100" customWidth="1"/>
    <col min="8195" max="8195" width="20.140625" style="100" customWidth="1"/>
    <col min="8196" max="8196" width="17.5703125" style="100" customWidth="1"/>
    <col min="8197" max="8197" width="20.140625" style="100" customWidth="1"/>
    <col min="8198" max="8199" width="20.42578125" style="100" customWidth="1"/>
    <col min="8200" max="8448" width="9.140625" style="100"/>
    <col min="8449" max="8449" width="49.7109375" style="100" customWidth="1"/>
    <col min="8450" max="8450" width="19.5703125" style="100" customWidth="1"/>
    <col min="8451" max="8451" width="20.140625" style="100" customWidth="1"/>
    <col min="8452" max="8452" width="17.5703125" style="100" customWidth="1"/>
    <col min="8453" max="8453" width="20.140625" style="100" customWidth="1"/>
    <col min="8454" max="8455" width="20.42578125" style="100" customWidth="1"/>
    <col min="8456" max="8704" width="9.140625" style="100"/>
    <col min="8705" max="8705" width="49.7109375" style="100" customWidth="1"/>
    <col min="8706" max="8706" width="19.5703125" style="100" customWidth="1"/>
    <col min="8707" max="8707" width="20.140625" style="100" customWidth="1"/>
    <col min="8708" max="8708" width="17.5703125" style="100" customWidth="1"/>
    <col min="8709" max="8709" width="20.140625" style="100" customWidth="1"/>
    <col min="8710" max="8711" width="20.42578125" style="100" customWidth="1"/>
    <col min="8712" max="8960" width="9.140625" style="100"/>
    <col min="8961" max="8961" width="49.7109375" style="100" customWidth="1"/>
    <col min="8962" max="8962" width="19.5703125" style="100" customWidth="1"/>
    <col min="8963" max="8963" width="20.140625" style="100" customWidth="1"/>
    <col min="8964" max="8964" width="17.5703125" style="100" customWidth="1"/>
    <col min="8965" max="8965" width="20.140625" style="100" customWidth="1"/>
    <col min="8966" max="8967" width="20.42578125" style="100" customWidth="1"/>
    <col min="8968" max="9216" width="9.140625" style="100"/>
    <col min="9217" max="9217" width="49.7109375" style="100" customWidth="1"/>
    <col min="9218" max="9218" width="19.5703125" style="100" customWidth="1"/>
    <col min="9219" max="9219" width="20.140625" style="100" customWidth="1"/>
    <col min="9220" max="9220" width="17.5703125" style="100" customWidth="1"/>
    <col min="9221" max="9221" width="20.140625" style="100" customWidth="1"/>
    <col min="9222" max="9223" width="20.42578125" style="100" customWidth="1"/>
    <col min="9224" max="9472" width="9.140625" style="100"/>
    <col min="9473" max="9473" width="49.7109375" style="100" customWidth="1"/>
    <col min="9474" max="9474" width="19.5703125" style="100" customWidth="1"/>
    <col min="9475" max="9475" width="20.140625" style="100" customWidth="1"/>
    <col min="9476" max="9476" width="17.5703125" style="100" customWidth="1"/>
    <col min="9477" max="9477" width="20.140625" style="100" customWidth="1"/>
    <col min="9478" max="9479" width="20.42578125" style="100" customWidth="1"/>
    <col min="9480" max="9728" width="9.140625" style="100"/>
    <col min="9729" max="9729" width="49.7109375" style="100" customWidth="1"/>
    <col min="9730" max="9730" width="19.5703125" style="100" customWidth="1"/>
    <col min="9731" max="9731" width="20.140625" style="100" customWidth="1"/>
    <col min="9732" max="9732" width="17.5703125" style="100" customWidth="1"/>
    <col min="9733" max="9733" width="20.140625" style="100" customWidth="1"/>
    <col min="9734" max="9735" width="20.42578125" style="100" customWidth="1"/>
    <col min="9736" max="9984" width="9.140625" style="100"/>
    <col min="9985" max="9985" width="49.7109375" style="100" customWidth="1"/>
    <col min="9986" max="9986" width="19.5703125" style="100" customWidth="1"/>
    <col min="9987" max="9987" width="20.140625" style="100" customWidth="1"/>
    <col min="9988" max="9988" width="17.5703125" style="100" customWidth="1"/>
    <col min="9989" max="9989" width="20.140625" style="100" customWidth="1"/>
    <col min="9990" max="9991" width="20.42578125" style="100" customWidth="1"/>
    <col min="9992" max="10240" width="9.140625" style="100"/>
    <col min="10241" max="10241" width="49.7109375" style="100" customWidth="1"/>
    <col min="10242" max="10242" width="19.5703125" style="100" customWidth="1"/>
    <col min="10243" max="10243" width="20.140625" style="100" customWidth="1"/>
    <col min="10244" max="10244" width="17.5703125" style="100" customWidth="1"/>
    <col min="10245" max="10245" width="20.140625" style="100" customWidth="1"/>
    <col min="10246" max="10247" width="20.42578125" style="100" customWidth="1"/>
    <col min="10248" max="10496" width="9.140625" style="100"/>
    <col min="10497" max="10497" width="49.7109375" style="100" customWidth="1"/>
    <col min="10498" max="10498" width="19.5703125" style="100" customWidth="1"/>
    <col min="10499" max="10499" width="20.140625" style="100" customWidth="1"/>
    <col min="10500" max="10500" width="17.5703125" style="100" customWidth="1"/>
    <col min="10501" max="10501" width="20.140625" style="100" customWidth="1"/>
    <col min="10502" max="10503" width="20.42578125" style="100" customWidth="1"/>
    <col min="10504" max="10752" width="9.140625" style="100"/>
    <col min="10753" max="10753" width="49.7109375" style="100" customWidth="1"/>
    <col min="10754" max="10754" width="19.5703125" style="100" customWidth="1"/>
    <col min="10755" max="10755" width="20.140625" style="100" customWidth="1"/>
    <col min="10756" max="10756" width="17.5703125" style="100" customWidth="1"/>
    <col min="10757" max="10757" width="20.140625" style="100" customWidth="1"/>
    <col min="10758" max="10759" width="20.42578125" style="100" customWidth="1"/>
    <col min="10760" max="11008" width="9.140625" style="100"/>
    <col min="11009" max="11009" width="49.7109375" style="100" customWidth="1"/>
    <col min="11010" max="11010" width="19.5703125" style="100" customWidth="1"/>
    <col min="11011" max="11011" width="20.140625" style="100" customWidth="1"/>
    <col min="11012" max="11012" width="17.5703125" style="100" customWidth="1"/>
    <col min="11013" max="11013" width="20.140625" style="100" customWidth="1"/>
    <col min="11014" max="11015" width="20.42578125" style="100" customWidth="1"/>
    <col min="11016" max="11264" width="9.140625" style="100"/>
    <col min="11265" max="11265" width="49.7109375" style="100" customWidth="1"/>
    <col min="11266" max="11266" width="19.5703125" style="100" customWidth="1"/>
    <col min="11267" max="11267" width="20.140625" style="100" customWidth="1"/>
    <col min="11268" max="11268" width="17.5703125" style="100" customWidth="1"/>
    <col min="11269" max="11269" width="20.140625" style="100" customWidth="1"/>
    <col min="11270" max="11271" width="20.42578125" style="100" customWidth="1"/>
    <col min="11272" max="11520" width="9.140625" style="100"/>
    <col min="11521" max="11521" width="49.7109375" style="100" customWidth="1"/>
    <col min="11522" max="11522" width="19.5703125" style="100" customWidth="1"/>
    <col min="11523" max="11523" width="20.140625" style="100" customWidth="1"/>
    <col min="11524" max="11524" width="17.5703125" style="100" customWidth="1"/>
    <col min="11525" max="11525" width="20.140625" style="100" customWidth="1"/>
    <col min="11526" max="11527" width="20.42578125" style="100" customWidth="1"/>
    <col min="11528" max="11776" width="9.140625" style="100"/>
    <col min="11777" max="11777" width="49.7109375" style="100" customWidth="1"/>
    <col min="11778" max="11778" width="19.5703125" style="100" customWidth="1"/>
    <col min="11779" max="11779" width="20.140625" style="100" customWidth="1"/>
    <col min="11780" max="11780" width="17.5703125" style="100" customWidth="1"/>
    <col min="11781" max="11781" width="20.140625" style="100" customWidth="1"/>
    <col min="11782" max="11783" width="20.42578125" style="100" customWidth="1"/>
    <col min="11784" max="12032" width="9.140625" style="100"/>
    <col min="12033" max="12033" width="49.7109375" style="100" customWidth="1"/>
    <col min="12034" max="12034" width="19.5703125" style="100" customWidth="1"/>
    <col min="12035" max="12035" width="20.140625" style="100" customWidth="1"/>
    <col min="12036" max="12036" width="17.5703125" style="100" customWidth="1"/>
    <col min="12037" max="12037" width="20.140625" style="100" customWidth="1"/>
    <col min="12038" max="12039" width="20.42578125" style="100" customWidth="1"/>
    <col min="12040" max="12288" width="9.140625" style="100"/>
    <col min="12289" max="12289" width="49.7109375" style="100" customWidth="1"/>
    <col min="12290" max="12290" width="19.5703125" style="100" customWidth="1"/>
    <col min="12291" max="12291" width="20.140625" style="100" customWidth="1"/>
    <col min="12292" max="12292" width="17.5703125" style="100" customWidth="1"/>
    <col min="12293" max="12293" width="20.140625" style="100" customWidth="1"/>
    <col min="12294" max="12295" width="20.42578125" style="100" customWidth="1"/>
    <col min="12296" max="12544" width="9.140625" style="100"/>
    <col min="12545" max="12545" width="49.7109375" style="100" customWidth="1"/>
    <col min="12546" max="12546" width="19.5703125" style="100" customWidth="1"/>
    <col min="12547" max="12547" width="20.140625" style="100" customWidth="1"/>
    <col min="12548" max="12548" width="17.5703125" style="100" customWidth="1"/>
    <col min="12549" max="12549" width="20.140625" style="100" customWidth="1"/>
    <col min="12550" max="12551" width="20.42578125" style="100" customWidth="1"/>
    <col min="12552" max="12800" width="9.140625" style="100"/>
    <col min="12801" max="12801" width="49.7109375" style="100" customWidth="1"/>
    <col min="12802" max="12802" width="19.5703125" style="100" customWidth="1"/>
    <col min="12803" max="12803" width="20.140625" style="100" customWidth="1"/>
    <col min="12804" max="12804" width="17.5703125" style="100" customWidth="1"/>
    <col min="12805" max="12805" width="20.140625" style="100" customWidth="1"/>
    <col min="12806" max="12807" width="20.42578125" style="100" customWidth="1"/>
    <col min="12808" max="13056" width="9.140625" style="100"/>
    <col min="13057" max="13057" width="49.7109375" style="100" customWidth="1"/>
    <col min="13058" max="13058" width="19.5703125" style="100" customWidth="1"/>
    <col min="13059" max="13059" width="20.140625" style="100" customWidth="1"/>
    <col min="13060" max="13060" width="17.5703125" style="100" customWidth="1"/>
    <col min="13061" max="13061" width="20.140625" style="100" customWidth="1"/>
    <col min="13062" max="13063" width="20.42578125" style="100" customWidth="1"/>
    <col min="13064" max="13312" width="9.140625" style="100"/>
    <col min="13313" max="13313" width="49.7109375" style="100" customWidth="1"/>
    <col min="13314" max="13314" width="19.5703125" style="100" customWidth="1"/>
    <col min="13315" max="13315" width="20.140625" style="100" customWidth="1"/>
    <col min="13316" max="13316" width="17.5703125" style="100" customWidth="1"/>
    <col min="13317" max="13317" width="20.140625" style="100" customWidth="1"/>
    <col min="13318" max="13319" width="20.42578125" style="100" customWidth="1"/>
    <col min="13320" max="13568" width="9.140625" style="100"/>
    <col min="13569" max="13569" width="49.7109375" style="100" customWidth="1"/>
    <col min="13570" max="13570" width="19.5703125" style="100" customWidth="1"/>
    <col min="13571" max="13571" width="20.140625" style="100" customWidth="1"/>
    <col min="13572" max="13572" width="17.5703125" style="100" customWidth="1"/>
    <col min="13573" max="13573" width="20.140625" style="100" customWidth="1"/>
    <col min="13574" max="13575" width="20.42578125" style="100" customWidth="1"/>
    <col min="13576" max="13824" width="9.140625" style="100"/>
    <col min="13825" max="13825" width="49.7109375" style="100" customWidth="1"/>
    <col min="13826" max="13826" width="19.5703125" style="100" customWidth="1"/>
    <col min="13827" max="13827" width="20.140625" style="100" customWidth="1"/>
    <col min="13828" max="13828" width="17.5703125" style="100" customWidth="1"/>
    <col min="13829" max="13829" width="20.140625" style="100" customWidth="1"/>
    <col min="13830" max="13831" width="20.42578125" style="100" customWidth="1"/>
    <col min="13832" max="14080" width="9.140625" style="100"/>
    <col min="14081" max="14081" width="49.7109375" style="100" customWidth="1"/>
    <col min="14082" max="14082" width="19.5703125" style="100" customWidth="1"/>
    <col min="14083" max="14083" width="20.140625" style="100" customWidth="1"/>
    <col min="14084" max="14084" width="17.5703125" style="100" customWidth="1"/>
    <col min="14085" max="14085" width="20.140625" style="100" customWidth="1"/>
    <col min="14086" max="14087" width="20.42578125" style="100" customWidth="1"/>
    <col min="14088" max="14336" width="9.140625" style="100"/>
    <col min="14337" max="14337" width="49.7109375" style="100" customWidth="1"/>
    <col min="14338" max="14338" width="19.5703125" style="100" customWidth="1"/>
    <col min="14339" max="14339" width="20.140625" style="100" customWidth="1"/>
    <col min="14340" max="14340" width="17.5703125" style="100" customWidth="1"/>
    <col min="14341" max="14341" width="20.140625" style="100" customWidth="1"/>
    <col min="14342" max="14343" width="20.42578125" style="100" customWidth="1"/>
    <col min="14344" max="14592" width="9.140625" style="100"/>
    <col min="14593" max="14593" width="49.7109375" style="100" customWidth="1"/>
    <col min="14594" max="14594" width="19.5703125" style="100" customWidth="1"/>
    <col min="14595" max="14595" width="20.140625" style="100" customWidth="1"/>
    <col min="14596" max="14596" width="17.5703125" style="100" customWidth="1"/>
    <col min="14597" max="14597" width="20.140625" style="100" customWidth="1"/>
    <col min="14598" max="14599" width="20.42578125" style="100" customWidth="1"/>
    <col min="14600" max="14848" width="9.140625" style="100"/>
    <col min="14849" max="14849" width="49.7109375" style="100" customWidth="1"/>
    <col min="14850" max="14850" width="19.5703125" style="100" customWidth="1"/>
    <col min="14851" max="14851" width="20.140625" style="100" customWidth="1"/>
    <col min="14852" max="14852" width="17.5703125" style="100" customWidth="1"/>
    <col min="14853" max="14853" width="20.140625" style="100" customWidth="1"/>
    <col min="14854" max="14855" width="20.42578125" style="100" customWidth="1"/>
    <col min="14856" max="15104" width="9.140625" style="100"/>
    <col min="15105" max="15105" width="49.7109375" style="100" customWidth="1"/>
    <col min="15106" max="15106" width="19.5703125" style="100" customWidth="1"/>
    <col min="15107" max="15107" width="20.140625" style="100" customWidth="1"/>
    <col min="15108" max="15108" width="17.5703125" style="100" customWidth="1"/>
    <col min="15109" max="15109" width="20.140625" style="100" customWidth="1"/>
    <col min="15110" max="15111" width="20.42578125" style="100" customWidth="1"/>
    <col min="15112" max="15360" width="9.140625" style="100"/>
    <col min="15361" max="15361" width="49.7109375" style="100" customWidth="1"/>
    <col min="15362" max="15362" width="19.5703125" style="100" customWidth="1"/>
    <col min="15363" max="15363" width="20.140625" style="100" customWidth="1"/>
    <col min="15364" max="15364" width="17.5703125" style="100" customWidth="1"/>
    <col min="15365" max="15365" width="20.140625" style="100" customWidth="1"/>
    <col min="15366" max="15367" width="20.42578125" style="100" customWidth="1"/>
    <col min="15368" max="15616" width="9.140625" style="100"/>
    <col min="15617" max="15617" width="49.7109375" style="100" customWidth="1"/>
    <col min="15618" max="15618" width="19.5703125" style="100" customWidth="1"/>
    <col min="15619" max="15619" width="20.140625" style="100" customWidth="1"/>
    <col min="15620" max="15620" width="17.5703125" style="100" customWidth="1"/>
    <col min="15621" max="15621" width="20.140625" style="100" customWidth="1"/>
    <col min="15622" max="15623" width="20.42578125" style="100" customWidth="1"/>
    <col min="15624" max="15872" width="9.140625" style="100"/>
    <col min="15873" max="15873" width="49.7109375" style="100" customWidth="1"/>
    <col min="15874" max="15874" width="19.5703125" style="100" customWidth="1"/>
    <col min="15875" max="15875" width="20.140625" style="100" customWidth="1"/>
    <col min="15876" max="15876" width="17.5703125" style="100" customWidth="1"/>
    <col min="15877" max="15877" width="20.140625" style="100" customWidth="1"/>
    <col min="15878" max="15879" width="20.42578125" style="100" customWidth="1"/>
    <col min="15880" max="16128" width="9.140625" style="100"/>
    <col min="16129" max="16129" width="49.7109375" style="100" customWidth="1"/>
    <col min="16130" max="16130" width="19.5703125" style="100" customWidth="1"/>
    <col min="16131" max="16131" width="20.140625" style="100" customWidth="1"/>
    <col min="16132" max="16132" width="17.5703125" style="100" customWidth="1"/>
    <col min="16133" max="16133" width="20.140625" style="100" customWidth="1"/>
    <col min="16134" max="16135" width="20.42578125" style="100" customWidth="1"/>
    <col min="16136" max="16384" width="9.140625" style="100"/>
  </cols>
  <sheetData>
    <row r="1" spans="1:7" x14ac:dyDescent="0.25">
      <c r="A1" s="695" t="s">
        <v>13</v>
      </c>
      <c r="B1" s="696"/>
      <c r="C1" s="696"/>
      <c r="D1" s="696"/>
      <c r="E1" s="696"/>
      <c r="F1" s="696"/>
      <c r="G1" s="696"/>
    </row>
    <row r="2" spans="1:7" x14ac:dyDescent="0.2">
      <c r="A2" s="635" t="s">
        <v>571</v>
      </c>
      <c r="B2" s="636"/>
      <c r="C2" s="636"/>
      <c r="D2" s="636"/>
      <c r="E2" s="636"/>
      <c r="F2" s="73"/>
    </row>
    <row r="3" spans="1:7" x14ac:dyDescent="0.2">
      <c r="A3" s="17"/>
      <c r="B3" s="18"/>
      <c r="C3" s="19"/>
      <c r="D3" s="19"/>
      <c r="E3" s="20"/>
      <c r="F3" s="73"/>
      <c r="G3" s="76" t="s">
        <v>12</v>
      </c>
    </row>
    <row r="4" spans="1:7" x14ac:dyDescent="0.2">
      <c r="A4" s="635" t="s">
        <v>572</v>
      </c>
      <c r="B4" s="636"/>
      <c r="C4" s="636"/>
      <c r="D4" s="636"/>
      <c r="E4" s="636"/>
      <c r="F4" s="73"/>
      <c r="G4" s="73"/>
    </row>
    <row r="5" spans="1:7" ht="13.5" thickBot="1" x14ac:dyDescent="0.3">
      <c r="A5" s="74"/>
      <c r="B5" s="75"/>
      <c r="C5" s="73"/>
      <c r="D5" s="73"/>
      <c r="E5" s="73"/>
      <c r="F5" s="697"/>
      <c r="G5" s="697"/>
    </row>
    <row r="6" spans="1:7" ht="15.75" x14ac:dyDescent="0.25">
      <c r="A6" s="77" t="s">
        <v>98</v>
      </c>
      <c r="B6" s="698" t="s">
        <v>99</v>
      </c>
      <c r="C6" s="698"/>
      <c r="D6" s="698"/>
      <c r="E6" s="698"/>
      <c r="F6" s="698"/>
      <c r="G6" s="699"/>
    </row>
    <row r="7" spans="1:7" x14ac:dyDescent="0.25">
      <c r="A7" s="692" t="s">
        <v>100</v>
      </c>
      <c r="B7" s="693"/>
      <c r="C7" s="693"/>
      <c r="D7" s="693"/>
      <c r="E7" s="693"/>
      <c r="F7" s="693"/>
      <c r="G7" s="694"/>
    </row>
    <row r="8" spans="1:7" ht="24.75" customHeight="1" x14ac:dyDescent="0.25">
      <c r="A8" s="78" t="s">
        <v>101</v>
      </c>
      <c r="B8" s="686" t="s">
        <v>102</v>
      </c>
      <c r="C8" s="686"/>
      <c r="D8" s="686"/>
      <c r="E8" s="686"/>
      <c r="F8" s="686"/>
      <c r="G8" s="687"/>
    </row>
    <row r="9" spans="1:7" ht="15.75" x14ac:dyDescent="0.25">
      <c r="A9" s="78" t="s">
        <v>103</v>
      </c>
      <c r="B9" s="686" t="s">
        <v>104</v>
      </c>
      <c r="C9" s="686"/>
      <c r="D9" s="686"/>
      <c r="E9" s="686"/>
      <c r="F9" s="686"/>
      <c r="G9" s="687"/>
    </row>
    <row r="10" spans="1:7" ht="15.75" x14ac:dyDescent="0.25">
      <c r="A10" s="78" t="s">
        <v>105</v>
      </c>
      <c r="B10" s="686" t="s">
        <v>106</v>
      </c>
      <c r="C10" s="686"/>
      <c r="D10" s="686"/>
      <c r="E10" s="686"/>
      <c r="F10" s="686"/>
      <c r="G10" s="687"/>
    </row>
    <row r="11" spans="1:7" x14ac:dyDescent="0.25">
      <c r="A11" s="78" t="s">
        <v>107</v>
      </c>
      <c r="B11" s="688"/>
      <c r="C11" s="688"/>
      <c r="D11" s="688"/>
      <c r="E11" s="688"/>
      <c r="F11" s="688"/>
      <c r="G11" s="689"/>
    </row>
    <row r="12" spans="1:7" ht="15.75" x14ac:dyDescent="0.25">
      <c r="A12" s="78" t="s">
        <v>108</v>
      </c>
      <c r="B12" s="690" t="s">
        <v>109</v>
      </c>
      <c r="C12" s="690"/>
      <c r="D12" s="690"/>
      <c r="E12" s="690" t="s">
        <v>110</v>
      </c>
      <c r="F12" s="690"/>
      <c r="G12" s="691"/>
    </row>
    <row r="13" spans="1:7" x14ac:dyDescent="0.25">
      <c r="A13" s="79"/>
      <c r="B13" s="676" t="s">
        <v>111</v>
      </c>
      <c r="C13" s="676"/>
      <c r="D13" s="676"/>
      <c r="E13" s="80" t="s">
        <v>112</v>
      </c>
      <c r="F13" s="80"/>
      <c r="G13" s="81"/>
    </row>
    <row r="14" spans="1:7" x14ac:dyDescent="0.25">
      <c r="A14" s="82" t="s">
        <v>113</v>
      </c>
      <c r="B14" s="677" t="s">
        <v>114</v>
      </c>
      <c r="C14" s="677"/>
      <c r="D14" s="677"/>
      <c r="E14" s="677"/>
      <c r="F14" s="677"/>
      <c r="G14" s="678"/>
    </row>
    <row r="15" spans="1:7" x14ac:dyDescent="0.25">
      <c r="A15" s="83">
        <v>1</v>
      </c>
      <c r="B15" s="84">
        <v>2</v>
      </c>
      <c r="C15" s="84">
        <v>3</v>
      </c>
      <c r="D15" s="84"/>
      <c r="E15" s="84"/>
      <c r="F15" s="84"/>
      <c r="G15" s="85"/>
    </row>
    <row r="16" spans="1:7" x14ac:dyDescent="0.25">
      <c r="A16" s="83"/>
      <c r="B16" s="86" t="s">
        <v>115</v>
      </c>
      <c r="C16" s="86" t="s">
        <v>116</v>
      </c>
      <c r="D16" s="86"/>
      <c r="E16" s="86"/>
      <c r="F16" s="86"/>
      <c r="G16" s="87"/>
    </row>
    <row r="17" spans="1:7" x14ac:dyDescent="0.25">
      <c r="A17" s="79" t="s">
        <v>117</v>
      </c>
      <c r="B17" s="88">
        <v>660</v>
      </c>
      <c r="C17" s="88">
        <v>660</v>
      </c>
      <c r="D17" s="89"/>
      <c r="E17" s="89"/>
      <c r="F17" s="89"/>
      <c r="G17" s="90"/>
    </row>
    <row r="18" spans="1:7" x14ac:dyDescent="0.25">
      <c r="A18" s="79" t="s">
        <v>118</v>
      </c>
      <c r="B18" s="91"/>
      <c r="C18" s="91"/>
      <c r="D18" s="91"/>
      <c r="E18" s="91"/>
      <c r="F18" s="91"/>
      <c r="G18" s="92"/>
    </row>
    <row r="19" spans="1:7" ht="15.75" x14ac:dyDescent="0.25">
      <c r="A19" s="79" t="s">
        <v>119</v>
      </c>
      <c r="B19" s="679" t="s">
        <v>120</v>
      </c>
      <c r="C19" s="680"/>
      <c r="D19" s="680"/>
      <c r="E19" s="680"/>
      <c r="F19" s="680"/>
      <c r="G19" s="681"/>
    </row>
    <row r="20" spans="1:7" ht="15.75" x14ac:dyDescent="0.25">
      <c r="A20" s="79" t="s">
        <v>121</v>
      </c>
      <c r="B20" s="682" t="s">
        <v>122</v>
      </c>
      <c r="C20" s="682"/>
      <c r="D20" s="682"/>
      <c r="E20" s="682"/>
      <c r="F20" s="682"/>
      <c r="G20" s="683"/>
    </row>
    <row r="21" spans="1:7" x14ac:dyDescent="0.25">
      <c r="A21" s="79" t="s">
        <v>123</v>
      </c>
      <c r="B21" s="88" t="s">
        <v>124</v>
      </c>
      <c r="C21" s="88" t="s">
        <v>124</v>
      </c>
      <c r="D21" s="89"/>
      <c r="E21" s="89"/>
      <c r="F21" s="89"/>
      <c r="G21" s="90"/>
    </row>
    <row r="22" spans="1:7" x14ac:dyDescent="0.25">
      <c r="A22" s="79" t="s">
        <v>125</v>
      </c>
      <c r="B22" s="88"/>
      <c r="C22" s="88"/>
      <c r="D22" s="89"/>
      <c r="E22" s="89"/>
      <c r="F22" s="89"/>
      <c r="G22" s="90"/>
    </row>
    <row r="23" spans="1:7" x14ac:dyDescent="0.25">
      <c r="A23" s="79" t="s">
        <v>126</v>
      </c>
      <c r="B23" s="88" t="s">
        <v>127</v>
      </c>
      <c r="C23" s="88" t="s">
        <v>127</v>
      </c>
      <c r="D23" s="89"/>
      <c r="E23" s="89"/>
      <c r="F23" s="89"/>
      <c r="G23" s="90"/>
    </row>
    <row r="24" spans="1:7" x14ac:dyDescent="0.25">
      <c r="A24" s="79" t="s">
        <v>128</v>
      </c>
      <c r="B24" s="88" t="s">
        <v>129</v>
      </c>
      <c r="C24" s="88" t="s">
        <v>129</v>
      </c>
      <c r="D24" s="89"/>
      <c r="E24" s="89"/>
      <c r="F24" s="89"/>
      <c r="G24" s="90"/>
    </row>
    <row r="25" spans="1:7" x14ac:dyDescent="0.25">
      <c r="A25" s="79" t="s">
        <v>130</v>
      </c>
      <c r="B25" s="88">
        <v>2078</v>
      </c>
      <c r="C25" s="88">
        <v>2078</v>
      </c>
      <c r="D25" s="89"/>
      <c r="E25" s="89"/>
      <c r="F25" s="89"/>
      <c r="G25" s="90"/>
    </row>
    <row r="26" spans="1:7" x14ac:dyDescent="0.25">
      <c r="A26" s="79" t="s">
        <v>131</v>
      </c>
      <c r="B26" s="88"/>
      <c r="C26" s="88"/>
      <c r="D26" s="89"/>
      <c r="E26" s="89"/>
      <c r="F26" s="89"/>
      <c r="G26" s="90"/>
    </row>
    <row r="27" spans="1:7" x14ac:dyDescent="0.25">
      <c r="A27" s="79" t="s">
        <v>132</v>
      </c>
      <c r="B27" s="88">
        <v>100</v>
      </c>
      <c r="C27" s="88">
        <v>100</v>
      </c>
      <c r="D27" s="89"/>
      <c r="E27" s="89"/>
      <c r="F27" s="89"/>
      <c r="G27" s="90"/>
    </row>
    <row r="28" spans="1:7" x14ac:dyDescent="0.25">
      <c r="A28" s="79" t="s">
        <v>133</v>
      </c>
      <c r="B28" s="88">
        <v>0</v>
      </c>
      <c r="C28" s="88">
        <v>0</v>
      </c>
      <c r="D28" s="89"/>
      <c r="E28" s="89"/>
      <c r="F28" s="89"/>
      <c r="G28" s="90"/>
    </row>
    <row r="29" spans="1:7" x14ac:dyDescent="0.25">
      <c r="A29" s="79" t="s">
        <v>134</v>
      </c>
      <c r="B29" s="88" t="s">
        <v>135</v>
      </c>
      <c r="C29" s="88" t="s">
        <v>135</v>
      </c>
      <c r="D29" s="89"/>
      <c r="E29" s="89"/>
      <c r="F29" s="89"/>
      <c r="G29" s="90"/>
    </row>
    <row r="30" spans="1:7" x14ac:dyDescent="0.25">
      <c r="A30" s="79" t="s">
        <v>136</v>
      </c>
      <c r="B30" s="88">
        <v>33</v>
      </c>
      <c r="C30" s="88">
        <v>33</v>
      </c>
      <c r="D30" s="89"/>
      <c r="E30" s="89"/>
      <c r="F30" s="89"/>
      <c r="G30" s="90"/>
    </row>
    <row r="31" spans="1:7" ht="13.5" thickBot="1" x14ac:dyDescent="0.3">
      <c r="A31" s="93" t="s">
        <v>137</v>
      </c>
      <c r="B31" s="94">
        <v>0.10150000000000001</v>
      </c>
      <c r="C31" s="94">
        <v>0.10150000000000001</v>
      </c>
      <c r="D31" s="95"/>
      <c r="E31" s="95"/>
      <c r="F31" s="95"/>
      <c r="G31" s="96"/>
    </row>
    <row r="32" spans="1:7" x14ac:dyDescent="0.25">
      <c r="A32" s="97"/>
    </row>
    <row r="33" spans="1:7" ht="15.75" x14ac:dyDescent="0.25">
      <c r="A33" s="684" t="s">
        <v>138</v>
      </c>
      <c r="B33" s="684"/>
      <c r="C33" s="684"/>
      <c r="D33" s="684"/>
      <c r="E33" s="684"/>
      <c r="F33" s="684"/>
      <c r="G33" s="684"/>
    </row>
    <row r="34" spans="1:7" ht="15.75" x14ac:dyDescent="0.25">
      <c r="A34" s="685" t="s">
        <v>139</v>
      </c>
      <c r="B34" s="685"/>
      <c r="C34" s="685"/>
      <c r="D34" s="685"/>
      <c r="E34" s="685"/>
      <c r="F34" s="685"/>
      <c r="G34" s="685"/>
    </row>
    <row r="35" spans="1:7" ht="15.75" x14ac:dyDescent="0.25">
      <c r="A35" s="675" t="s">
        <v>140</v>
      </c>
      <c r="B35" s="675"/>
      <c r="C35" s="675"/>
      <c r="D35" s="675"/>
      <c r="E35" s="675"/>
      <c r="F35" s="675"/>
      <c r="G35" s="675"/>
    </row>
    <row r="36" spans="1:7" ht="15.75" x14ac:dyDescent="0.25">
      <c r="A36" s="675" t="s">
        <v>141</v>
      </c>
      <c r="B36" s="675"/>
      <c r="C36" s="675"/>
      <c r="D36" s="675"/>
      <c r="E36" s="675"/>
      <c r="F36" s="675"/>
      <c r="G36" s="675"/>
    </row>
    <row r="37" spans="1:7" ht="15.75" x14ac:dyDescent="0.25">
      <c r="A37" s="98" t="s">
        <v>142</v>
      </c>
    </row>
    <row r="38" spans="1:7" ht="15.75" x14ac:dyDescent="0.25">
      <c r="A38" s="98" t="s">
        <v>143</v>
      </c>
    </row>
    <row r="39" spans="1:7" ht="15.75" x14ac:dyDescent="0.25">
      <c r="A39" s="98" t="s">
        <v>144</v>
      </c>
    </row>
    <row r="40" spans="1:7" x14ac:dyDescent="0.25">
      <c r="A40" s="99" t="s">
        <v>145</v>
      </c>
    </row>
  </sheetData>
  <mergeCells count="20">
    <mergeCell ref="A7:G7"/>
    <mergeCell ref="A1:G1"/>
    <mergeCell ref="A2:E2"/>
    <mergeCell ref="A4:E4"/>
    <mergeCell ref="F5:G5"/>
    <mergeCell ref="B6:G6"/>
    <mergeCell ref="B8:G8"/>
    <mergeCell ref="B9:G9"/>
    <mergeCell ref="B10:G10"/>
    <mergeCell ref="B11:G11"/>
    <mergeCell ref="B12:D12"/>
    <mergeCell ref="E12:G12"/>
    <mergeCell ref="A35:G35"/>
    <mergeCell ref="A36:G36"/>
    <mergeCell ref="B13:D13"/>
    <mergeCell ref="B14:G14"/>
    <mergeCell ref="B19:G19"/>
    <mergeCell ref="B20:G20"/>
    <mergeCell ref="A33:G33"/>
    <mergeCell ref="A34:G34"/>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ABCD6-CB9A-46B5-8E6F-7710B7279538}">
  <sheetPr>
    <pageSetUpPr fitToPage="1"/>
  </sheetPr>
  <dimension ref="B2:K20"/>
  <sheetViews>
    <sheetView showGridLines="0" view="pageBreakPreview" zoomScaleNormal="100" zoomScaleSheetLayoutView="100" workbookViewId="0"/>
  </sheetViews>
  <sheetFormatPr defaultColWidth="22.5703125" defaultRowHeight="15" x14ac:dyDescent="0.25"/>
  <cols>
    <col min="1" max="1" width="9.140625" style="103" customWidth="1"/>
    <col min="2" max="2" width="28" style="103" customWidth="1"/>
    <col min="3" max="4" width="12.42578125" style="103" customWidth="1"/>
    <col min="5" max="5" width="13.42578125" style="103" customWidth="1"/>
    <col min="6" max="7" width="12.42578125" style="103" customWidth="1"/>
    <col min="8" max="8" width="13.42578125" style="103" customWidth="1"/>
    <col min="9" max="9" width="11.5703125" style="103" customWidth="1"/>
    <col min="10" max="10" width="12.28515625" style="103" customWidth="1"/>
    <col min="11" max="11" width="17.42578125" style="103" customWidth="1"/>
    <col min="12" max="251" width="9.140625" style="103" customWidth="1"/>
    <col min="252" max="252" width="71" style="103" customWidth="1"/>
    <col min="253" max="253" width="22.5703125" style="103" bestFit="1" customWidth="1"/>
    <col min="254" max="254" width="33" style="103" bestFit="1" customWidth="1"/>
    <col min="255" max="255" width="26.42578125" style="103" bestFit="1" customWidth="1"/>
    <col min="256" max="256" width="22.5703125" style="103"/>
    <col min="257" max="257" width="9.140625" style="103" customWidth="1"/>
    <col min="258" max="258" width="28" style="103" customWidth="1"/>
    <col min="259" max="260" width="12.42578125" style="103" customWidth="1"/>
    <col min="261" max="261" width="13.42578125" style="103" customWidth="1"/>
    <col min="262" max="263" width="12.42578125" style="103" customWidth="1"/>
    <col min="264" max="264" width="13.42578125" style="103" customWidth="1"/>
    <col min="265" max="265" width="11.5703125" style="103" customWidth="1"/>
    <col min="266" max="266" width="12.28515625" style="103" customWidth="1"/>
    <col min="267" max="267" width="17.42578125" style="103" customWidth="1"/>
    <col min="268" max="507" width="9.140625" style="103" customWidth="1"/>
    <col min="508" max="508" width="71" style="103" customWidth="1"/>
    <col min="509" max="509" width="22.5703125" style="103" bestFit="1"/>
    <col min="510" max="510" width="33" style="103" bestFit="1" customWidth="1"/>
    <col min="511" max="511" width="26.42578125" style="103" bestFit="1" customWidth="1"/>
    <col min="512" max="512" width="22.5703125" style="103"/>
    <col min="513" max="513" width="9.140625" style="103" customWidth="1"/>
    <col min="514" max="514" width="28" style="103" customWidth="1"/>
    <col min="515" max="516" width="12.42578125" style="103" customWidth="1"/>
    <col min="517" max="517" width="13.42578125" style="103" customWidth="1"/>
    <col min="518" max="519" width="12.42578125" style="103" customWidth="1"/>
    <col min="520" max="520" width="13.42578125" style="103" customWidth="1"/>
    <col min="521" max="521" width="11.5703125" style="103" customWidth="1"/>
    <col min="522" max="522" width="12.28515625" style="103" customWidth="1"/>
    <col min="523" max="523" width="17.42578125" style="103" customWidth="1"/>
    <col min="524" max="763" width="9.140625" style="103" customWidth="1"/>
    <col min="764" max="764" width="71" style="103" customWidth="1"/>
    <col min="765" max="765" width="22.5703125" style="103" bestFit="1"/>
    <col min="766" max="766" width="33" style="103" bestFit="1" customWidth="1"/>
    <col min="767" max="767" width="26.42578125" style="103" bestFit="1" customWidth="1"/>
    <col min="768" max="768" width="22.5703125" style="103"/>
    <col min="769" max="769" width="9.140625" style="103" customWidth="1"/>
    <col min="770" max="770" width="28" style="103" customWidth="1"/>
    <col min="771" max="772" width="12.42578125" style="103" customWidth="1"/>
    <col min="773" max="773" width="13.42578125" style="103" customWidth="1"/>
    <col min="774" max="775" width="12.42578125" style="103" customWidth="1"/>
    <col min="776" max="776" width="13.42578125" style="103" customWidth="1"/>
    <col min="777" max="777" width="11.5703125" style="103" customWidth="1"/>
    <col min="778" max="778" width="12.28515625" style="103" customWidth="1"/>
    <col min="779" max="779" width="17.42578125" style="103" customWidth="1"/>
    <col min="780" max="1019" width="9.140625" style="103" customWidth="1"/>
    <col min="1020" max="1020" width="71" style="103" customWidth="1"/>
    <col min="1021" max="1021" width="22.5703125" style="103" bestFit="1"/>
    <col min="1022" max="1022" width="33" style="103" bestFit="1" customWidth="1"/>
    <col min="1023" max="1023" width="26.42578125" style="103" bestFit="1" customWidth="1"/>
    <col min="1024" max="1024" width="22.5703125" style="103"/>
    <col min="1025" max="1025" width="9.140625" style="103" customWidth="1"/>
    <col min="1026" max="1026" width="28" style="103" customWidth="1"/>
    <col min="1027" max="1028" width="12.42578125" style="103" customWidth="1"/>
    <col min="1029" max="1029" width="13.42578125" style="103" customWidth="1"/>
    <col min="1030" max="1031" width="12.42578125" style="103" customWidth="1"/>
    <col min="1032" max="1032" width="13.42578125" style="103" customWidth="1"/>
    <col min="1033" max="1033" width="11.5703125" style="103" customWidth="1"/>
    <col min="1034" max="1034" width="12.28515625" style="103" customWidth="1"/>
    <col min="1035" max="1035" width="17.42578125" style="103" customWidth="1"/>
    <col min="1036" max="1275" width="9.140625" style="103" customWidth="1"/>
    <col min="1276" max="1276" width="71" style="103" customWidth="1"/>
    <col min="1277" max="1277" width="22.5703125" style="103" bestFit="1"/>
    <col min="1278" max="1278" width="33" style="103" bestFit="1" customWidth="1"/>
    <col min="1279" max="1279" width="26.42578125" style="103" bestFit="1" customWidth="1"/>
    <col min="1280" max="1280" width="22.5703125" style="103"/>
    <col min="1281" max="1281" width="9.140625" style="103" customWidth="1"/>
    <col min="1282" max="1282" width="28" style="103" customWidth="1"/>
    <col min="1283" max="1284" width="12.42578125" style="103" customWidth="1"/>
    <col min="1285" max="1285" width="13.42578125" style="103" customWidth="1"/>
    <col min="1286" max="1287" width="12.42578125" style="103" customWidth="1"/>
    <col min="1288" max="1288" width="13.42578125" style="103" customWidth="1"/>
    <col min="1289" max="1289" width="11.5703125" style="103" customWidth="1"/>
    <col min="1290" max="1290" width="12.28515625" style="103" customWidth="1"/>
    <col min="1291" max="1291" width="17.42578125" style="103" customWidth="1"/>
    <col min="1292" max="1531" width="9.140625" style="103" customWidth="1"/>
    <col min="1532" max="1532" width="71" style="103" customWidth="1"/>
    <col min="1533" max="1533" width="22.5703125" style="103" bestFit="1"/>
    <col min="1534" max="1534" width="33" style="103" bestFit="1" customWidth="1"/>
    <col min="1535" max="1535" width="26.42578125" style="103" bestFit="1" customWidth="1"/>
    <col min="1536" max="1536" width="22.5703125" style="103"/>
    <col min="1537" max="1537" width="9.140625" style="103" customWidth="1"/>
    <col min="1538" max="1538" width="28" style="103" customWidth="1"/>
    <col min="1539" max="1540" width="12.42578125" style="103" customWidth="1"/>
    <col min="1541" max="1541" width="13.42578125" style="103" customWidth="1"/>
    <col min="1542" max="1543" width="12.42578125" style="103" customWidth="1"/>
    <col min="1544" max="1544" width="13.42578125" style="103" customWidth="1"/>
    <col min="1545" max="1545" width="11.5703125" style="103" customWidth="1"/>
    <col min="1546" max="1546" width="12.28515625" style="103" customWidth="1"/>
    <col min="1547" max="1547" width="17.42578125" style="103" customWidth="1"/>
    <col min="1548" max="1787" width="9.140625" style="103" customWidth="1"/>
    <col min="1788" max="1788" width="71" style="103" customWidth="1"/>
    <col min="1789" max="1789" width="22.5703125" style="103" bestFit="1"/>
    <col min="1790" max="1790" width="33" style="103" bestFit="1" customWidth="1"/>
    <col min="1791" max="1791" width="26.42578125" style="103" bestFit="1" customWidth="1"/>
    <col min="1792" max="1792" width="22.5703125" style="103"/>
    <col min="1793" max="1793" width="9.140625" style="103" customWidth="1"/>
    <col min="1794" max="1794" width="28" style="103" customWidth="1"/>
    <col min="1795" max="1796" width="12.42578125" style="103" customWidth="1"/>
    <col min="1797" max="1797" width="13.42578125" style="103" customWidth="1"/>
    <col min="1798" max="1799" width="12.42578125" style="103" customWidth="1"/>
    <col min="1800" max="1800" width="13.42578125" style="103" customWidth="1"/>
    <col min="1801" max="1801" width="11.5703125" style="103" customWidth="1"/>
    <col min="1802" max="1802" width="12.28515625" style="103" customWidth="1"/>
    <col min="1803" max="1803" width="17.42578125" style="103" customWidth="1"/>
    <col min="1804" max="2043" width="9.140625" style="103" customWidth="1"/>
    <col min="2044" max="2044" width="71" style="103" customWidth="1"/>
    <col min="2045" max="2045" width="22.5703125" style="103" bestFit="1"/>
    <col min="2046" max="2046" width="33" style="103" bestFit="1" customWidth="1"/>
    <col min="2047" max="2047" width="26.42578125" style="103" bestFit="1" customWidth="1"/>
    <col min="2048" max="2048" width="22.5703125" style="103"/>
    <col min="2049" max="2049" width="9.140625" style="103" customWidth="1"/>
    <col min="2050" max="2050" width="28" style="103" customWidth="1"/>
    <col min="2051" max="2052" width="12.42578125" style="103" customWidth="1"/>
    <col min="2053" max="2053" width="13.42578125" style="103" customWidth="1"/>
    <col min="2054" max="2055" width="12.42578125" style="103" customWidth="1"/>
    <col min="2056" max="2056" width="13.42578125" style="103" customWidth="1"/>
    <col min="2057" max="2057" width="11.5703125" style="103" customWidth="1"/>
    <col min="2058" max="2058" width="12.28515625" style="103" customWidth="1"/>
    <col min="2059" max="2059" width="17.42578125" style="103" customWidth="1"/>
    <col min="2060" max="2299" width="9.140625" style="103" customWidth="1"/>
    <col min="2300" max="2300" width="71" style="103" customWidth="1"/>
    <col min="2301" max="2301" width="22.5703125" style="103" bestFit="1"/>
    <col min="2302" max="2302" width="33" style="103" bestFit="1" customWidth="1"/>
    <col min="2303" max="2303" width="26.42578125" style="103" bestFit="1" customWidth="1"/>
    <col min="2304" max="2304" width="22.5703125" style="103"/>
    <col min="2305" max="2305" width="9.140625" style="103" customWidth="1"/>
    <col min="2306" max="2306" width="28" style="103" customWidth="1"/>
    <col min="2307" max="2308" width="12.42578125" style="103" customWidth="1"/>
    <col min="2309" max="2309" width="13.42578125" style="103" customWidth="1"/>
    <col min="2310" max="2311" width="12.42578125" style="103" customWidth="1"/>
    <col min="2312" max="2312" width="13.42578125" style="103" customWidth="1"/>
    <col min="2313" max="2313" width="11.5703125" style="103" customWidth="1"/>
    <col min="2314" max="2314" width="12.28515625" style="103" customWidth="1"/>
    <col min="2315" max="2315" width="17.42578125" style="103" customWidth="1"/>
    <col min="2316" max="2555" width="9.140625" style="103" customWidth="1"/>
    <col min="2556" max="2556" width="71" style="103" customWidth="1"/>
    <col min="2557" max="2557" width="22.5703125" style="103" bestFit="1"/>
    <col min="2558" max="2558" width="33" style="103" bestFit="1" customWidth="1"/>
    <col min="2559" max="2559" width="26.42578125" style="103" bestFit="1" customWidth="1"/>
    <col min="2560" max="2560" width="22.5703125" style="103"/>
    <col min="2561" max="2561" width="9.140625" style="103" customWidth="1"/>
    <col min="2562" max="2562" width="28" style="103" customWidth="1"/>
    <col min="2563" max="2564" width="12.42578125" style="103" customWidth="1"/>
    <col min="2565" max="2565" width="13.42578125" style="103" customWidth="1"/>
    <col min="2566" max="2567" width="12.42578125" style="103" customWidth="1"/>
    <col min="2568" max="2568" width="13.42578125" style="103" customWidth="1"/>
    <col min="2569" max="2569" width="11.5703125" style="103" customWidth="1"/>
    <col min="2570" max="2570" width="12.28515625" style="103" customWidth="1"/>
    <col min="2571" max="2571" width="17.42578125" style="103" customWidth="1"/>
    <col min="2572" max="2811" width="9.140625" style="103" customWidth="1"/>
    <col min="2812" max="2812" width="71" style="103" customWidth="1"/>
    <col min="2813" max="2813" width="22.5703125" style="103" bestFit="1"/>
    <col min="2814" max="2814" width="33" style="103" bestFit="1" customWidth="1"/>
    <col min="2815" max="2815" width="26.42578125" style="103" bestFit="1" customWidth="1"/>
    <col min="2816" max="2816" width="22.5703125" style="103"/>
    <col min="2817" max="2817" width="9.140625" style="103" customWidth="1"/>
    <col min="2818" max="2818" width="28" style="103" customWidth="1"/>
    <col min="2819" max="2820" width="12.42578125" style="103" customWidth="1"/>
    <col min="2821" max="2821" width="13.42578125" style="103" customWidth="1"/>
    <col min="2822" max="2823" width="12.42578125" style="103" customWidth="1"/>
    <col min="2824" max="2824" width="13.42578125" style="103" customWidth="1"/>
    <col min="2825" max="2825" width="11.5703125" style="103" customWidth="1"/>
    <col min="2826" max="2826" width="12.28515625" style="103" customWidth="1"/>
    <col min="2827" max="2827" width="17.42578125" style="103" customWidth="1"/>
    <col min="2828" max="3067" width="9.140625" style="103" customWidth="1"/>
    <col min="3068" max="3068" width="71" style="103" customWidth="1"/>
    <col min="3069" max="3069" width="22.5703125" style="103" bestFit="1"/>
    <col min="3070" max="3070" width="33" style="103" bestFit="1" customWidth="1"/>
    <col min="3071" max="3071" width="26.42578125" style="103" bestFit="1" customWidth="1"/>
    <col min="3072" max="3072" width="22.5703125" style="103"/>
    <col min="3073" max="3073" width="9.140625" style="103" customWidth="1"/>
    <col min="3074" max="3074" width="28" style="103" customWidth="1"/>
    <col min="3075" max="3076" width="12.42578125" style="103" customWidth="1"/>
    <col min="3077" max="3077" width="13.42578125" style="103" customWidth="1"/>
    <col min="3078" max="3079" width="12.42578125" style="103" customWidth="1"/>
    <col min="3080" max="3080" width="13.42578125" style="103" customWidth="1"/>
    <col min="3081" max="3081" width="11.5703125" style="103" customWidth="1"/>
    <col min="3082" max="3082" width="12.28515625" style="103" customWidth="1"/>
    <col min="3083" max="3083" width="17.42578125" style="103" customWidth="1"/>
    <col min="3084" max="3323" width="9.140625" style="103" customWidth="1"/>
    <col min="3324" max="3324" width="71" style="103" customWidth="1"/>
    <col min="3325" max="3325" width="22.5703125" style="103" bestFit="1"/>
    <col min="3326" max="3326" width="33" style="103" bestFit="1" customWidth="1"/>
    <col min="3327" max="3327" width="26.42578125" style="103" bestFit="1" customWidth="1"/>
    <col min="3328" max="3328" width="22.5703125" style="103"/>
    <col min="3329" max="3329" width="9.140625" style="103" customWidth="1"/>
    <col min="3330" max="3330" width="28" style="103" customWidth="1"/>
    <col min="3331" max="3332" width="12.42578125" style="103" customWidth="1"/>
    <col min="3333" max="3333" width="13.42578125" style="103" customWidth="1"/>
    <col min="3334" max="3335" width="12.42578125" style="103" customWidth="1"/>
    <col min="3336" max="3336" width="13.42578125" style="103" customWidth="1"/>
    <col min="3337" max="3337" width="11.5703125" style="103" customWidth="1"/>
    <col min="3338" max="3338" width="12.28515625" style="103" customWidth="1"/>
    <col min="3339" max="3339" width="17.42578125" style="103" customWidth="1"/>
    <col min="3340" max="3579" width="9.140625" style="103" customWidth="1"/>
    <col min="3580" max="3580" width="71" style="103" customWidth="1"/>
    <col min="3581" max="3581" width="22.5703125" style="103" bestFit="1"/>
    <col min="3582" max="3582" width="33" style="103" bestFit="1" customWidth="1"/>
    <col min="3583" max="3583" width="26.42578125" style="103" bestFit="1" customWidth="1"/>
    <col min="3584" max="3584" width="22.5703125" style="103"/>
    <col min="3585" max="3585" width="9.140625" style="103" customWidth="1"/>
    <col min="3586" max="3586" width="28" style="103" customWidth="1"/>
    <col min="3587" max="3588" width="12.42578125" style="103" customWidth="1"/>
    <col min="3589" max="3589" width="13.42578125" style="103" customWidth="1"/>
    <col min="3590" max="3591" width="12.42578125" style="103" customWidth="1"/>
    <col min="3592" max="3592" width="13.42578125" style="103" customWidth="1"/>
    <col min="3593" max="3593" width="11.5703125" style="103" customWidth="1"/>
    <col min="3594" max="3594" width="12.28515625" style="103" customWidth="1"/>
    <col min="3595" max="3595" width="17.42578125" style="103" customWidth="1"/>
    <col min="3596" max="3835" width="9.140625" style="103" customWidth="1"/>
    <col min="3836" max="3836" width="71" style="103" customWidth="1"/>
    <col min="3837" max="3837" width="22.5703125" style="103" bestFit="1"/>
    <col min="3838" max="3838" width="33" style="103" bestFit="1" customWidth="1"/>
    <col min="3839" max="3839" width="26.42578125" style="103" bestFit="1" customWidth="1"/>
    <col min="3840" max="3840" width="22.5703125" style="103"/>
    <col min="3841" max="3841" width="9.140625" style="103" customWidth="1"/>
    <col min="3842" max="3842" width="28" style="103" customWidth="1"/>
    <col min="3843" max="3844" width="12.42578125" style="103" customWidth="1"/>
    <col min="3845" max="3845" width="13.42578125" style="103" customWidth="1"/>
    <col min="3846" max="3847" width="12.42578125" style="103" customWidth="1"/>
    <col min="3848" max="3848" width="13.42578125" style="103" customWidth="1"/>
    <col min="3849" max="3849" width="11.5703125" style="103" customWidth="1"/>
    <col min="3850" max="3850" width="12.28515625" style="103" customWidth="1"/>
    <col min="3851" max="3851" width="17.42578125" style="103" customWidth="1"/>
    <col min="3852" max="4091" width="9.140625" style="103" customWidth="1"/>
    <col min="4092" max="4092" width="71" style="103" customWidth="1"/>
    <col min="4093" max="4093" width="22.5703125" style="103" bestFit="1"/>
    <col min="4094" max="4094" width="33" style="103" bestFit="1" customWidth="1"/>
    <col min="4095" max="4095" width="26.42578125" style="103" bestFit="1" customWidth="1"/>
    <col min="4096" max="4096" width="22.5703125" style="103"/>
    <col min="4097" max="4097" width="9.140625" style="103" customWidth="1"/>
    <col min="4098" max="4098" width="28" style="103" customWidth="1"/>
    <col min="4099" max="4100" width="12.42578125" style="103" customWidth="1"/>
    <col min="4101" max="4101" width="13.42578125" style="103" customWidth="1"/>
    <col min="4102" max="4103" width="12.42578125" style="103" customWidth="1"/>
    <col min="4104" max="4104" width="13.42578125" style="103" customWidth="1"/>
    <col min="4105" max="4105" width="11.5703125" style="103" customWidth="1"/>
    <col min="4106" max="4106" width="12.28515625" style="103" customWidth="1"/>
    <col min="4107" max="4107" width="17.42578125" style="103" customWidth="1"/>
    <col min="4108" max="4347" width="9.140625" style="103" customWidth="1"/>
    <col min="4348" max="4348" width="71" style="103" customWidth="1"/>
    <col min="4349" max="4349" width="22.5703125" style="103" bestFit="1"/>
    <col min="4350" max="4350" width="33" style="103" bestFit="1" customWidth="1"/>
    <col min="4351" max="4351" width="26.42578125" style="103" bestFit="1" customWidth="1"/>
    <col min="4352" max="4352" width="22.5703125" style="103"/>
    <col min="4353" max="4353" width="9.140625" style="103" customWidth="1"/>
    <col min="4354" max="4354" width="28" style="103" customWidth="1"/>
    <col min="4355" max="4356" width="12.42578125" style="103" customWidth="1"/>
    <col min="4357" max="4357" width="13.42578125" style="103" customWidth="1"/>
    <col min="4358" max="4359" width="12.42578125" style="103" customWidth="1"/>
    <col min="4360" max="4360" width="13.42578125" style="103" customWidth="1"/>
    <col min="4361" max="4361" width="11.5703125" style="103" customWidth="1"/>
    <col min="4362" max="4362" width="12.28515625" style="103" customWidth="1"/>
    <col min="4363" max="4363" width="17.42578125" style="103" customWidth="1"/>
    <col min="4364" max="4603" width="9.140625" style="103" customWidth="1"/>
    <col min="4604" max="4604" width="71" style="103" customWidth="1"/>
    <col min="4605" max="4605" width="22.5703125" style="103" bestFit="1"/>
    <col min="4606" max="4606" width="33" style="103" bestFit="1" customWidth="1"/>
    <col min="4607" max="4607" width="26.42578125" style="103" bestFit="1" customWidth="1"/>
    <col min="4608" max="4608" width="22.5703125" style="103"/>
    <col min="4609" max="4609" width="9.140625" style="103" customWidth="1"/>
    <col min="4610" max="4610" width="28" style="103" customWidth="1"/>
    <col min="4611" max="4612" width="12.42578125" style="103" customWidth="1"/>
    <col min="4613" max="4613" width="13.42578125" style="103" customWidth="1"/>
    <col min="4614" max="4615" width="12.42578125" style="103" customWidth="1"/>
    <col min="4616" max="4616" width="13.42578125" style="103" customWidth="1"/>
    <col min="4617" max="4617" width="11.5703125" style="103" customWidth="1"/>
    <col min="4618" max="4618" width="12.28515625" style="103" customWidth="1"/>
    <col min="4619" max="4619" width="17.42578125" style="103" customWidth="1"/>
    <col min="4620" max="4859" width="9.140625" style="103" customWidth="1"/>
    <col min="4860" max="4860" width="71" style="103" customWidth="1"/>
    <col min="4861" max="4861" width="22.5703125" style="103" bestFit="1"/>
    <col min="4862" max="4862" width="33" style="103" bestFit="1" customWidth="1"/>
    <col min="4863" max="4863" width="26.42578125" style="103" bestFit="1" customWidth="1"/>
    <col min="4864" max="4864" width="22.5703125" style="103"/>
    <col min="4865" max="4865" width="9.140625" style="103" customWidth="1"/>
    <col min="4866" max="4866" width="28" style="103" customWidth="1"/>
    <col min="4867" max="4868" width="12.42578125" style="103" customWidth="1"/>
    <col min="4869" max="4869" width="13.42578125" style="103" customWidth="1"/>
    <col min="4870" max="4871" width="12.42578125" style="103" customWidth="1"/>
    <col min="4872" max="4872" width="13.42578125" style="103" customWidth="1"/>
    <col min="4873" max="4873" width="11.5703125" style="103" customWidth="1"/>
    <col min="4874" max="4874" width="12.28515625" style="103" customWidth="1"/>
    <col min="4875" max="4875" width="17.42578125" style="103" customWidth="1"/>
    <col min="4876" max="5115" width="9.140625" style="103" customWidth="1"/>
    <col min="5116" max="5116" width="71" style="103" customWidth="1"/>
    <col min="5117" max="5117" width="22.5703125" style="103" bestFit="1"/>
    <col min="5118" max="5118" width="33" style="103" bestFit="1" customWidth="1"/>
    <col min="5119" max="5119" width="26.42578125" style="103" bestFit="1" customWidth="1"/>
    <col min="5120" max="5120" width="22.5703125" style="103"/>
    <col min="5121" max="5121" width="9.140625" style="103" customWidth="1"/>
    <col min="5122" max="5122" width="28" style="103" customWidth="1"/>
    <col min="5123" max="5124" width="12.42578125" style="103" customWidth="1"/>
    <col min="5125" max="5125" width="13.42578125" style="103" customWidth="1"/>
    <col min="5126" max="5127" width="12.42578125" style="103" customWidth="1"/>
    <col min="5128" max="5128" width="13.42578125" style="103" customWidth="1"/>
    <col min="5129" max="5129" width="11.5703125" style="103" customWidth="1"/>
    <col min="5130" max="5130" width="12.28515625" style="103" customWidth="1"/>
    <col min="5131" max="5131" width="17.42578125" style="103" customWidth="1"/>
    <col min="5132" max="5371" width="9.140625" style="103" customWidth="1"/>
    <col min="5372" max="5372" width="71" style="103" customWidth="1"/>
    <col min="5373" max="5373" width="22.5703125" style="103" bestFit="1"/>
    <col min="5374" max="5374" width="33" style="103" bestFit="1" customWidth="1"/>
    <col min="5375" max="5375" width="26.42578125" style="103" bestFit="1" customWidth="1"/>
    <col min="5376" max="5376" width="22.5703125" style="103"/>
    <col min="5377" max="5377" width="9.140625" style="103" customWidth="1"/>
    <col min="5378" max="5378" width="28" style="103" customWidth="1"/>
    <col min="5379" max="5380" width="12.42578125" style="103" customWidth="1"/>
    <col min="5381" max="5381" width="13.42578125" style="103" customWidth="1"/>
    <col min="5382" max="5383" width="12.42578125" style="103" customWidth="1"/>
    <col min="5384" max="5384" width="13.42578125" style="103" customWidth="1"/>
    <col min="5385" max="5385" width="11.5703125" style="103" customWidth="1"/>
    <col min="5386" max="5386" width="12.28515625" style="103" customWidth="1"/>
    <col min="5387" max="5387" width="17.42578125" style="103" customWidth="1"/>
    <col min="5388" max="5627" width="9.140625" style="103" customWidth="1"/>
    <col min="5628" max="5628" width="71" style="103" customWidth="1"/>
    <col min="5629" max="5629" width="22.5703125" style="103" bestFit="1"/>
    <col min="5630" max="5630" width="33" style="103" bestFit="1" customWidth="1"/>
    <col min="5631" max="5631" width="26.42578125" style="103" bestFit="1" customWidth="1"/>
    <col min="5632" max="5632" width="22.5703125" style="103"/>
    <col min="5633" max="5633" width="9.140625" style="103" customWidth="1"/>
    <col min="5634" max="5634" width="28" style="103" customWidth="1"/>
    <col min="5635" max="5636" width="12.42578125" style="103" customWidth="1"/>
    <col min="5637" max="5637" width="13.42578125" style="103" customWidth="1"/>
    <col min="5638" max="5639" width="12.42578125" style="103" customWidth="1"/>
    <col min="5640" max="5640" width="13.42578125" style="103" customWidth="1"/>
    <col min="5641" max="5641" width="11.5703125" style="103" customWidth="1"/>
    <col min="5642" max="5642" width="12.28515625" style="103" customWidth="1"/>
    <col min="5643" max="5643" width="17.42578125" style="103" customWidth="1"/>
    <col min="5644" max="5883" width="9.140625" style="103" customWidth="1"/>
    <col min="5884" max="5884" width="71" style="103" customWidth="1"/>
    <col min="5885" max="5885" width="22.5703125" style="103" bestFit="1"/>
    <col min="5886" max="5886" width="33" style="103" bestFit="1" customWidth="1"/>
    <col min="5887" max="5887" width="26.42578125" style="103" bestFit="1" customWidth="1"/>
    <col min="5888" max="5888" width="22.5703125" style="103"/>
    <col min="5889" max="5889" width="9.140625" style="103" customWidth="1"/>
    <col min="5890" max="5890" width="28" style="103" customWidth="1"/>
    <col min="5891" max="5892" width="12.42578125" style="103" customWidth="1"/>
    <col min="5893" max="5893" width="13.42578125" style="103" customWidth="1"/>
    <col min="5894" max="5895" width="12.42578125" style="103" customWidth="1"/>
    <col min="5896" max="5896" width="13.42578125" style="103" customWidth="1"/>
    <col min="5897" max="5897" width="11.5703125" style="103" customWidth="1"/>
    <col min="5898" max="5898" width="12.28515625" style="103" customWidth="1"/>
    <col min="5899" max="5899" width="17.42578125" style="103" customWidth="1"/>
    <col min="5900" max="6139" width="9.140625" style="103" customWidth="1"/>
    <col min="6140" max="6140" width="71" style="103" customWidth="1"/>
    <col min="6141" max="6141" width="22.5703125" style="103" bestFit="1"/>
    <col min="6142" max="6142" width="33" style="103" bestFit="1" customWidth="1"/>
    <col min="6143" max="6143" width="26.42578125" style="103" bestFit="1" customWidth="1"/>
    <col min="6144" max="6144" width="22.5703125" style="103"/>
    <col min="6145" max="6145" width="9.140625" style="103" customWidth="1"/>
    <col min="6146" max="6146" width="28" style="103" customWidth="1"/>
    <col min="6147" max="6148" width="12.42578125" style="103" customWidth="1"/>
    <col min="6149" max="6149" width="13.42578125" style="103" customWidth="1"/>
    <col min="6150" max="6151" width="12.42578125" style="103" customWidth="1"/>
    <col min="6152" max="6152" width="13.42578125" style="103" customWidth="1"/>
    <col min="6153" max="6153" width="11.5703125" style="103" customWidth="1"/>
    <col min="6154" max="6154" width="12.28515625" style="103" customWidth="1"/>
    <col min="6155" max="6155" width="17.42578125" style="103" customWidth="1"/>
    <col min="6156" max="6395" width="9.140625" style="103" customWidth="1"/>
    <col min="6396" max="6396" width="71" style="103" customWidth="1"/>
    <col min="6397" max="6397" width="22.5703125" style="103" bestFit="1"/>
    <col min="6398" max="6398" width="33" style="103" bestFit="1" customWidth="1"/>
    <col min="6399" max="6399" width="26.42578125" style="103" bestFit="1" customWidth="1"/>
    <col min="6400" max="6400" width="22.5703125" style="103"/>
    <col min="6401" max="6401" width="9.140625" style="103" customWidth="1"/>
    <col min="6402" max="6402" width="28" style="103" customWidth="1"/>
    <col min="6403" max="6404" width="12.42578125" style="103" customWidth="1"/>
    <col min="6405" max="6405" width="13.42578125" style="103" customWidth="1"/>
    <col min="6406" max="6407" width="12.42578125" style="103" customWidth="1"/>
    <col min="6408" max="6408" width="13.42578125" style="103" customWidth="1"/>
    <col min="6409" max="6409" width="11.5703125" style="103" customWidth="1"/>
    <col min="6410" max="6410" width="12.28515625" style="103" customWidth="1"/>
    <col min="6411" max="6411" width="17.42578125" style="103" customWidth="1"/>
    <col min="6412" max="6651" width="9.140625" style="103" customWidth="1"/>
    <col min="6652" max="6652" width="71" style="103" customWidth="1"/>
    <col min="6653" max="6653" width="22.5703125" style="103" bestFit="1"/>
    <col min="6654" max="6654" width="33" style="103" bestFit="1" customWidth="1"/>
    <col min="6655" max="6655" width="26.42578125" style="103" bestFit="1" customWidth="1"/>
    <col min="6656" max="6656" width="22.5703125" style="103"/>
    <col min="6657" max="6657" width="9.140625" style="103" customWidth="1"/>
    <col min="6658" max="6658" width="28" style="103" customWidth="1"/>
    <col min="6659" max="6660" width="12.42578125" style="103" customWidth="1"/>
    <col min="6661" max="6661" width="13.42578125" style="103" customWidth="1"/>
    <col min="6662" max="6663" width="12.42578125" style="103" customWidth="1"/>
    <col min="6664" max="6664" width="13.42578125" style="103" customWidth="1"/>
    <col min="6665" max="6665" width="11.5703125" style="103" customWidth="1"/>
    <col min="6666" max="6666" width="12.28515625" style="103" customWidth="1"/>
    <col min="6667" max="6667" width="17.42578125" style="103" customWidth="1"/>
    <col min="6668" max="6907" width="9.140625" style="103" customWidth="1"/>
    <col min="6908" max="6908" width="71" style="103" customWidth="1"/>
    <col min="6909" max="6909" width="22.5703125" style="103" bestFit="1"/>
    <col min="6910" max="6910" width="33" style="103" bestFit="1" customWidth="1"/>
    <col min="6911" max="6911" width="26.42578125" style="103" bestFit="1" customWidth="1"/>
    <col min="6912" max="6912" width="22.5703125" style="103"/>
    <col min="6913" max="6913" width="9.140625" style="103" customWidth="1"/>
    <col min="6914" max="6914" width="28" style="103" customWidth="1"/>
    <col min="6915" max="6916" width="12.42578125" style="103" customWidth="1"/>
    <col min="6917" max="6917" width="13.42578125" style="103" customWidth="1"/>
    <col min="6918" max="6919" width="12.42578125" style="103" customWidth="1"/>
    <col min="6920" max="6920" width="13.42578125" style="103" customWidth="1"/>
    <col min="6921" max="6921" width="11.5703125" style="103" customWidth="1"/>
    <col min="6922" max="6922" width="12.28515625" style="103" customWidth="1"/>
    <col min="6923" max="6923" width="17.42578125" style="103" customWidth="1"/>
    <col min="6924" max="7163" width="9.140625" style="103" customWidth="1"/>
    <col min="7164" max="7164" width="71" style="103" customWidth="1"/>
    <col min="7165" max="7165" width="22.5703125" style="103" bestFit="1"/>
    <col min="7166" max="7166" width="33" style="103" bestFit="1" customWidth="1"/>
    <col min="7167" max="7167" width="26.42578125" style="103" bestFit="1" customWidth="1"/>
    <col min="7168" max="7168" width="22.5703125" style="103"/>
    <col min="7169" max="7169" width="9.140625" style="103" customWidth="1"/>
    <col min="7170" max="7170" width="28" style="103" customWidth="1"/>
    <col min="7171" max="7172" width="12.42578125" style="103" customWidth="1"/>
    <col min="7173" max="7173" width="13.42578125" style="103" customWidth="1"/>
    <col min="7174" max="7175" width="12.42578125" style="103" customWidth="1"/>
    <col min="7176" max="7176" width="13.42578125" style="103" customWidth="1"/>
    <col min="7177" max="7177" width="11.5703125" style="103" customWidth="1"/>
    <col min="7178" max="7178" width="12.28515625" style="103" customWidth="1"/>
    <col min="7179" max="7179" width="17.42578125" style="103" customWidth="1"/>
    <col min="7180" max="7419" width="9.140625" style="103" customWidth="1"/>
    <col min="7420" max="7420" width="71" style="103" customWidth="1"/>
    <col min="7421" max="7421" width="22.5703125" style="103" bestFit="1"/>
    <col min="7422" max="7422" width="33" style="103" bestFit="1" customWidth="1"/>
    <col min="7423" max="7423" width="26.42578125" style="103" bestFit="1" customWidth="1"/>
    <col min="7424" max="7424" width="22.5703125" style="103"/>
    <col min="7425" max="7425" width="9.140625" style="103" customWidth="1"/>
    <col min="7426" max="7426" width="28" style="103" customWidth="1"/>
    <col min="7427" max="7428" width="12.42578125" style="103" customWidth="1"/>
    <col min="7429" max="7429" width="13.42578125" style="103" customWidth="1"/>
    <col min="7430" max="7431" width="12.42578125" style="103" customWidth="1"/>
    <col min="7432" max="7432" width="13.42578125" style="103" customWidth="1"/>
    <col min="7433" max="7433" width="11.5703125" style="103" customWidth="1"/>
    <col min="7434" max="7434" width="12.28515625" style="103" customWidth="1"/>
    <col min="7435" max="7435" width="17.42578125" style="103" customWidth="1"/>
    <col min="7436" max="7675" width="9.140625" style="103" customWidth="1"/>
    <col min="7676" max="7676" width="71" style="103" customWidth="1"/>
    <col min="7677" max="7677" width="22.5703125" style="103" bestFit="1"/>
    <col min="7678" max="7678" width="33" style="103" bestFit="1" customWidth="1"/>
    <col min="7679" max="7679" width="26.42578125" style="103" bestFit="1" customWidth="1"/>
    <col min="7680" max="7680" width="22.5703125" style="103"/>
    <col min="7681" max="7681" width="9.140625" style="103" customWidth="1"/>
    <col min="7682" max="7682" width="28" style="103" customWidth="1"/>
    <col min="7683" max="7684" width="12.42578125" style="103" customWidth="1"/>
    <col min="7685" max="7685" width="13.42578125" style="103" customWidth="1"/>
    <col min="7686" max="7687" width="12.42578125" style="103" customWidth="1"/>
    <col min="7688" max="7688" width="13.42578125" style="103" customWidth="1"/>
    <col min="7689" max="7689" width="11.5703125" style="103" customWidth="1"/>
    <col min="7690" max="7690" width="12.28515625" style="103" customWidth="1"/>
    <col min="7691" max="7691" width="17.42578125" style="103" customWidth="1"/>
    <col min="7692" max="7931" width="9.140625" style="103" customWidth="1"/>
    <col min="7932" max="7932" width="71" style="103" customWidth="1"/>
    <col min="7933" max="7933" width="22.5703125" style="103" bestFit="1"/>
    <col min="7934" max="7934" width="33" style="103" bestFit="1" customWidth="1"/>
    <col min="7935" max="7935" width="26.42578125" style="103" bestFit="1" customWidth="1"/>
    <col min="7936" max="7936" width="22.5703125" style="103"/>
    <col min="7937" max="7937" width="9.140625" style="103" customWidth="1"/>
    <col min="7938" max="7938" width="28" style="103" customWidth="1"/>
    <col min="7939" max="7940" width="12.42578125" style="103" customWidth="1"/>
    <col min="7941" max="7941" width="13.42578125" style="103" customWidth="1"/>
    <col min="7942" max="7943" width="12.42578125" style="103" customWidth="1"/>
    <col min="7944" max="7944" width="13.42578125" style="103" customWidth="1"/>
    <col min="7945" max="7945" width="11.5703125" style="103" customWidth="1"/>
    <col min="7946" max="7946" width="12.28515625" style="103" customWidth="1"/>
    <col min="7947" max="7947" width="17.42578125" style="103" customWidth="1"/>
    <col min="7948" max="8187" width="9.140625" style="103" customWidth="1"/>
    <col min="8188" max="8188" width="71" style="103" customWidth="1"/>
    <col min="8189" max="8189" width="22.5703125" style="103" bestFit="1"/>
    <col min="8190" max="8190" width="33" style="103" bestFit="1" customWidth="1"/>
    <col min="8191" max="8191" width="26.42578125" style="103" bestFit="1" customWidth="1"/>
    <col min="8192" max="8192" width="22.5703125" style="103"/>
    <col min="8193" max="8193" width="9.140625" style="103" customWidth="1"/>
    <col min="8194" max="8194" width="28" style="103" customWidth="1"/>
    <col min="8195" max="8196" width="12.42578125" style="103" customWidth="1"/>
    <col min="8197" max="8197" width="13.42578125" style="103" customWidth="1"/>
    <col min="8198" max="8199" width="12.42578125" style="103" customWidth="1"/>
    <col min="8200" max="8200" width="13.42578125" style="103" customWidth="1"/>
    <col min="8201" max="8201" width="11.5703125" style="103" customWidth="1"/>
    <col min="8202" max="8202" width="12.28515625" style="103" customWidth="1"/>
    <col min="8203" max="8203" width="17.42578125" style="103" customWidth="1"/>
    <col min="8204" max="8443" width="9.140625" style="103" customWidth="1"/>
    <col min="8444" max="8444" width="71" style="103" customWidth="1"/>
    <col min="8445" max="8445" width="22.5703125" style="103" bestFit="1"/>
    <col min="8446" max="8446" width="33" style="103" bestFit="1" customWidth="1"/>
    <col min="8447" max="8447" width="26.42578125" style="103" bestFit="1" customWidth="1"/>
    <col min="8448" max="8448" width="22.5703125" style="103"/>
    <col min="8449" max="8449" width="9.140625" style="103" customWidth="1"/>
    <col min="8450" max="8450" width="28" style="103" customWidth="1"/>
    <col min="8451" max="8452" width="12.42578125" style="103" customWidth="1"/>
    <col min="8453" max="8453" width="13.42578125" style="103" customWidth="1"/>
    <col min="8454" max="8455" width="12.42578125" style="103" customWidth="1"/>
    <col min="8456" max="8456" width="13.42578125" style="103" customWidth="1"/>
    <col min="8457" max="8457" width="11.5703125" style="103" customWidth="1"/>
    <col min="8458" max="8458" width="12.28515625" style="103" customWidth="1"/>
    <col min="8459" max="8459" width="17.42578125" style="103" customWidth="1"/>
    <col min="8460" max="8699" width="9.140625" style="103" customWidth="1"/>
    <col min="8700" max="8700" width="71" style="103" customWidth="1"/>
    <col min="8701" max="8701" width="22.5703125" style="103" bestFit="1"/>
    <col min="8702" max="8702" width="33" style="103" bestFit="1" customWidth="1"/>
    <col min="8703" max="8703" width="26.42578125" style="103" bestFit="1" customWidth="1"/>
    <col min="8704" max="8704" width="22.5703125" style="103"/>
    <col min="8705" max="8705" width="9.140625" style="103" customWidth="1"/>
    <col min="8706" max="8706" width="28" style="103" customWidth="1"/>
    <col min="8707" max="8708" width="12.42578125" style="103" customWidth="1"/>
    <col min="8709" max="8709" width="13.42578125" style="103" customWidth="1"/>
    <col min="8710" max="8711" width="12.42578125" style="103" customWidth="1"/>
    <col min="8712" max="8712" width="13.42578125" style="103" customWidth="1"/>
    <col min="8713" max="8713" width="11.5703125" style="103" customWidth="1"/>
    <col min="8714" max="8714" width="12.28515625" style="103" customWidth="1"/>
    <col min="8715" max="8715" width="17.42578125" style="103" customWidth="1"/>
    <col min="8716" max="8955" width="9.140625" style="103" customWidth="1"/>
    <col min="8956" max="8956" width="71" style="103" customWidth="1"/>
    <col min="8957" max="8957" width="22.5703125" style="103" bestFit="1"/>
    <col min="8958" max="8958" width="33" style="103" bestFit="1" customWidth="1"/>
    <col min="8959" max="8959" width="26.42578125" style="103" bestFit="1" customWidth="1"/>
    <col min="8960" max="8960" width="22.5703125" style="103"/>
    <col min="8961" max="8961" width="9.140625" style="103" customWidth="1"/>
    <col min="8962" max="8962" width="28" style="103" customWidth="1"/>
    <col min="8963" max="8964" width="12.42578125" style="103" customWidth="1"/>
    <col min="8965" max="8965" width="13.42578125" style="103" customWidth="1"/>
    <col min="8966" max="8967" width="12.42578125" style="103" customWidth="1"/>
    <col min="8968" max="8968" width="13.42578125" style="103" customWidth="1"/>
    <col min="8969" max="8969" width="11.5703125" style="103" customWidth="1"/>
    <col min="8970" max="8970" width="12.28515625" style="103" customWidth="1"/>
    <col min="8971" max="8971" width="17.42578125" style="103" customWidth="1"/>
    <col min="8972" max="9211" width="9.140625" style="103" customWidth="1"/>
    <col min="9212" max="9212" width="71" style="103" customWidth="1"/>
    <col min="9213" max="9213" width="22.5703125" style="103" bestFit="1"/>
    <col min="9214" max="9214" width="33" style="103" bestFit="1" customWidth="1"/>
    <col min="9215" max="9215" width="26.42578125" style="103" bestFit="1" customWidth="1"/>
    <col min="9216" max="9216" width="22.5703125" style="103"/>
    <col min="9217" max="9217" width="9.140625" style="103" customWidth="1"/>
    <col min="9218" max="9218" width="28" style="103" customWidth="1"/>
    <col min="9219" max="9220" width="12.42578125" style="103" customWidth="1"/>
    <col min="9221" max="9221" width="13.42578125" style="103" customWidth="1"/>
    <col min="9222" max="9223" width="12.42578125" style="103" customWidth="1"/>
    <col min="9224" max="9224" width="13.42578125" style="103" customWidth="1"/>
    <col min="9225" max="9225" width="11.5703125" style="103" customWidth="1"/>
    <col min="9226" max="9226" width="12.28515625" style="103" customWidth="1"/>
    <col min="9227" max="9227" width="17.42578125" style="103" customWidth="1"/>
    <col min="9228" max="9467" width="9.140625" style="103" customWidth="1"/>
    <col min="9468" max="9468" width="71" style="103" customWidth="1"/>
    <col min="9469" max="9469" width="22.5703125" style="103" bestFit="1"/>
    <col min="9470" max="9470" width="33" style="103" bestFit="1" customWidth="1"/>
    <col min="9471" max="9471" width="26.42578125" style="103" bestFit="1" customWidth="1"/>
    <col min="9472" max="9472" width="22.5703125" style="103"/>
    <col min="9473" max="9473" width="9.140625" style="103" customWidth="1"/>
    <col min="9474" max="9474" width="28" style="103" customWidth="1"/>
    <col min="9475" max="9476" width="12.42578125" style="103" customWidth="1"/>
    <col min="9477" max="9477" width="13.42578125" style="103" customWidth="1"/>
    <col min="9478" max="9479" width="12.42578125" style="103" customWidth="1"/>
    <col min="9480" max="9480" width="13.42578125" style="103" customWidth="1"/>
    <col min="9481" max="9481" width="11.5703125" style="103" customWidth="1"/>
    <col min="9482" max="9482" width="12.28515625" style="103" customWidth="1"/>
    <col min="9483" max="9483" width="17.42578125" style="103" customWidth="1"/>
    <col min="9484" max="9723" width="9.140625" style="103" customWidth="1"/>
    <col min="9724" max="9724" width="71" style="103" customWidth="1"/>
    <col min="9725" max="9725" width="22.5703125" style="103" bestFit="1"/>
    <col min="9726" max="9726" width="33" style="103" bestFit="1" customWidth="1"/>
    <col min="9727" max="9727" width="26.42578125" style="103" bestFit="1" customWidth="1"/>
    <col min="9728" max="9728" width="22.5703125" style="103"/>
    <col min="9729" max="9729" width="9.140625" style="103" customWidth="1"/>
    <col min="9730" max="9730" width="28" style="103" customWidth="1"/>
    <col min="9731" max="9732" width="12.42578125" style="103" customWidth="1"/>
    <col min="9733" max="9733" width="13.42578125" style="103" customWidth="1"/>
    <col min="9734" max="9735" width="12.42578125" style="103" customWidth="1"/>
    <col min="9736" max="9736" width="13.42578125" style="103" customWidth="1"/>
    <col min="9737" max="9737" width="11.5703125" style="103" customWidth="1"/>
    <col min="9738" max="9738" width="12.28515625" style="103" customWidth="1"/>
    <col min="9739" max="9739" width="17.42578125" style="103" customWidth="1"/>
    <col min="9740" max="9979" width="9.140625" style="103" customWidth="1"/>
    <col min="9980" max="9980" width="71" style="103" customWidth="1"/>
    <col min="9981" max="9981" width="22.5703125" style="103" bestFit="1"/>
    <col min="9982" max="9982" width="33" style="103" bestFit="1" customWidth="1"/>
    <col min="9983" max="9983" width="26.42578125" style="103" bestFit="1" customWidth="1"/>
    <col min="9984" max="9984" width="22.5703125" style="103"/>
    <col min="9985" max="9985" width="9.140625" style="103" customWidth="1"/>
    <col min="9986" max="9986" width="28" style="103" customWidth="1"/>
    <col min="9987" max="9988" width="12.42578125" style="103" customWidth="1"/>
    <col min="9989" max="9989" width="13.42578125" style="103" customWidth="1"/>
    <col min="9990" max="9991" width="12.42578125" style="103" customWidth="1"/>
    <col min="9992" max="9992" width="13.42578125" style="103" customWidth="1"/>
    <col min="9993" max="9993" width="11.5703125" style="103" customWidth="1"/>
    <col min="9994" max="9994" width="12.28515625" style="103" customWidth="1"/>
    <col min="9995" max="9995" width="17.42578125" style="103" customWidth="1"/>
    <col min="9996" max="10235" width="9.140625" style="103" customWidth="1"/>
    <col min="10236" max="10236" width="71" style="103" customWidth="1"/>
    <col min="10237" max="10237" width="22.5703125" style="103" bestFit="1"/>
    <col min="10238" max="10238" width="33" style="103" bestFit="1" customWidth="1"/>
    <col min="10239" max="10239" width="26.42578125" style="103" bestFit="1" customWidth="1"/>
    <col min="10240" max="10240" width="22.5703125" style="103"/>
    <col min="10241" max="10241" width="9.140625" style="103" customWidth="1"/>
    <col min="10242" max="10242" width="28" style="103" customWidth="1"/>
    <col min="10243" max="10244" width="12.42578125" style="103" customWidth="1"/>
    <col min="10245" max="10245" width="13.42578125" style="103" customWidth="1"/>
    <col min="10246" max="10247" width="12.42578125" style="103" customWidth="1"/>
    <col min="10248" max="10248" width="13.42578125" style="103" customWidth="1"/>
    <col min="10249" max="10249" width="11.5703125" style="103" customWidth="1"/>
    <col min="10250" max="10250" width="12.28515625" style="103" customWidth="1"/>
    <col min="10251" max="10251" width="17.42578125" style="103" customWidth="1"/>
    <col min="10252" max="10491" width="9.140625" style="103" customWidth="1"/>
    <col min="10492" max="10492" width="71" style="103" customWidth="1"/>
    <col min="10493" max="10493" width="22.5703125" style="103" bestFit="1"/>
    <col min="10494" max="10494" width="33" style="103" bestFit="1" customWidth="1"/>
    <col min="10495" max="10495" width="26.42578125" style="103" bestFit="1" customWidth="1"/>
    <col min="10496" max="10496" width="22.5703125" style="103"/>
    <col min="10497" max="10497" width="9.140625" style="103" customWidth="1"/>
    <col min="10498" max="10498" width="28" style="103" customWidth="1"/>
    <col min="10499" max="10500" width="12.42578125" style="103" customWidth="1"/>
    <col min="10501" max="10501" width="13.42578125" style="103" customWidth="1"/>
    <col min="10502" max="10503" width="12.42578125" style="103" customWidth="1"/>
    <col min="10504" max="10504" width="13.42578125" style="103" customWidth="1"/>
    <col min="10505" max="10505" width="11.5703125" style="103" customWidth="1"/>
    <col min="10506" max="10506" width="12.28515625" style="103" customWidth="1"/>
    <col min="10507" max="10507" width="17.42578125" style="103" customWidth="1"/>
    <col min="10508" max="10747" width="9.140625" style="103" customWidth="1"/>
    <col min="10748" max="10748" width="71" style="103" customWidth="1"/>
    <col min="10749" max="10749" width="22.5703125" style="103" bestFit="1"/>
    <col min="10750" max="10750" width="33" style="103" bestFit="1" customWidth="1"/>
    <col min="10751" max="10751" width="26.42578125" style="103" bestFit="1" customWidth="1"/>
    <col min="10752" max="10752" width="22.5703125" style="103"/>
    <col min="10753" max="10753" width="9.140625" style="103" customWidth="1"/>
    <col min="10754" max="10754" width="28" style="103" customWidth="1"/>
    <col min="10755" max="10756" width="12.42578125" style="103" customWidth="1"/>
    <col min="10757" max="10757" width="13.42578125" style="103" customWidth="1"/>
    <col min="10758" max="10759" width="12.42578125" style="103" customWidth="1"/>
    <col min="10760" max="10760" width="13.42578125" style="103" customWidth="1"/>
    <col min="10761" max="10761" width="11.5703125" style="103" customWidth="1"/>
    <col min="10762" max="10762" width="12.28515625" style="103" customWidth="1"/>
    <col min="10763" max="10763" width="17.42578125" style="103" customWidth="1"/>
    <col min="10764" max="11003" width="9.140625" style="103" customWidth="1"/>
    <col min="11004" max="11004" width="71" style="103" customWidth="1"/>
    <col min="11005" max="11005" width="22.5703125" style="103" bestFit="1"/>
    <col min="11006" max="11006" width="33" style="103" bestFit="1" customWidth="1"/>
    <col min="11007" max="11007" width="26.42578125" style="103" bestFit="1" customWidth="1"/>
    <col min="11008" max="11008" width="22.5703125" style="103"/>
    <col min="11009" max="11009" width="9.140625" style="103" customWidth="1"/>
    <col min="11010" max="11010" width="28" style="103" customWidth="1"/>
    <col min="11011" max="11012" width="12.42578125" style="103" customWidth="1"/>
    <col min="11013" max="11013" width="13.42578125" style="103" customWidth="1"/>
    <col min="11014" max="11015" width="12.42578125" style="103" customWidth="1"/>
    <col min="11016" max="11016" width="13.42578125" style="103" customWidth="1"/>
    <col min="11017" max="11017" width="11.5703125" style="103" customWidth="1"/>
    <col min="11018" max="11018" width="12.28515625" style="103" customWidth="1"/>
    <col min="11019" max="11019" width="17.42578125" style="103" customWidth="1"/>
    <col min="11020" max="11259" width="9.140625" style="103" customWidth="1"/>
    <col min="11260" max="11260" width="71" style="103" customWidth="1"/>
    <col min="11261" max="11261" width="22.5703125" style="103" bestFit="1"/>
    <col min="11262" max="11262" width="33" style="103" bestFit="1" customWidth="1"/>
    <col min="11263" max="11263" width="26.42578125" style="103" bestFit="1" customWidth="1"/>
    <col min="11264" max="11264" width="22.5703125" style="103"/>
    <col min="11265" max="11265" width="9.140625" style="103" customWidth="1"/>
    <col min="11266" max="11266" width="28" style="103" customWidth="1"/>
    <col min="11267" max="11268" width="12.42578125" style="103" customWidth="1"/>
    <col min="11269" max="11269" width="13.42578125" style="103" customWidth="1"/>
    <col min="11270" max="11271" width="12.42578125" style="103" customWidth="1"/>
    <col min="11272" max="11272" width="13.42578125" style="103" customWidth="1"/>
    <col min="11273" max="11273" width="11.5703125" style="103" customWidth="1"/>
    <col min="11274" max="11274" width="12.28515625" style="103" customWidth="1"/>
    <col min="11275" max="11275" width="17.42578125" style="103" customWidth="1"/>
    <col min="11276" max="11515" width="9.140625" style="103" customWidth="1"/>
    <col min="11516" max="11516" width="71" style="103" customWidth="1"/>
    <col min="11517" max="11517" width="22.5703125" style="103" bestFit="1"/>
    <col min="11518" max="11518" width="33" style="103" bestFit="1" customWidth="1"/>
    <col min="11519" max="11519" width="26.42578125" style="103" bestFit="1" customWidth="1"/>
    <col min="11520" max="11520" width="22.5703125" style="103"/>
    <col min="11521" max="11521" width="9.140625" style="103" customWidth="1"/>
    <col min="11522" max="11522" width="28" style="103" customWidth="1"/>
    <col min="11523" max="11524" width="12.42578125" style="103" customWidth="1"/>
    <col min="11525" max="11525" width="13.42578125" style="103" customWidth="1"/>
    <col min="11526" max="11527" width="12.42578125" style="103" customWidth="1"/>
    <col min="11528" max="11528" width="13.42578125" style="103" customWidth="1"/>
    <col min="11529" max="11529" width="11.5703125" style="103" customWidth="1"/>
    <col min="11530" max="11530" width="12.28515625" style="103" customWidth="1"/>
    <col min="11531" max="11531" width="17.42578125" style="103" customWidth="1"/>
    <col min="11532" max="11771" width="9.140625" style="103" customWidth="1"/>
    <col min="11772" max="11772" width="71" style="103" customWidth="1"/>
    <col min="11773" max="11773" width="22.5703125" style="103" bestFit="1"/>
    <col min="11774" max="11774" width="33" style="103" bestFit="1" customWidth="1"/>
    <col min="11775" max="11775" width="26.42578125" style="103" bestFit="1" customWidth="1"/>
    <col min="11776" max="11776" width="22.5703125" style="103"/>
    <col min="11777" max="11777" width="9.140625" style="103" customWidth="1"/>
    <col min="11778" max="11778" width="28" style="103" customWidth="1"/>
    <col min="11779" max="11780" width="12.42578125" style="103" customWidth="1"/>
    <col min="11781" max="11781" width="13.42578125" style="103" customWidth="1"/>
    <col min="11782" max="11783" width="12.42578125" style="103" customWidth="1"/>
    <col min="11784" max="11784" width="13.42578125" style="103" customWidth="1"/>
    <col min="11785" max="11785" width="11.5703125" style="103" customWidth="1"/>
    <col min="11786" max="11786" width="12.28515625" style="103" customWidth="1"/>
    <col min="11787" max="11787" width="17.42578125" style="103" customWidth="1"/>
    <col min="11788" max="12027" width="9.140625" style="103" customWidth="1"/>
    <col min="12028" max="12028" width="71" style="103" customWidth="1"/>
    <col min="12029" max="12029" width="22.5703125" style="103" bestFit="1"/>
    <col min="12030" max="12030" width="33" style="103" bestFit="1" customWidth="1"/>
    <col min="12031" max="12031" width="26.42578125" style="103" bestFit="1" customWidth="1"/>
    <col min="12032" max="12032" width="22.5703125" style="103"/>
    <col min="12033" max="12033" width="9.140625" style="103" customWidth="1"/>
    <col min="12034" max="12034" width="28" style="103" customWidth="1"/>
    <col min="12035" max="12036" width="12.42578125" style="103" customWidth="1"/>
    <col min="12037" max="12037" width="13.42578125" style="103" customWidth="1"/>
    <col min="12038" max="12039" width="12.42578125" style="103" customWidth="1"/>
    <col min="12040" max="12040" width="13.42578125" style="103" customWidth="1"/>
    <col min="12041" max="12041" width="11.5703125" style="103" customWidth="1"/>
    <col min="12042" max="12042" width="12.28515625" style="103" customWidth="1"/>
    <col min="12043" max="12043" width="17.42578125" style="103" customWidth="1"/>
    <col min="12044" max="12283" width="9.140625" style="103" customWidth="1"/>
    <col min="12284" max="12284" width="71" style="103" customWidth="1"/>
    <col min="12285" max="12285" width="22.5703125" style="103" bestFit="1"/>
    <col min="12286" max="12286" width="33" style="103" bestFit="1" customWidth="1"/>
    <col min="12287" max="12287" width="26.42578125" style="103" bestFit="1" customWidth="1"/>
    <col min="12288" max="12288" width="22.5703125" style="103"/>
    <col min="12289" max="12289" width="9.140625" style="103" customWidth="1"/>
    <col min="12290" max="12290" width="28" style="103" customWidth="1"/>
    <col min="12291" max="12292" width="12.42578125" style="103" customWidth="1"/>
    <col min="12293" max="12293" width="13.42578125" style="103" customWidth="1"/>
    <col min="12294" max="12295" width="12.42578125" style="103" customWidth="1"/>
    <col min="12296" max="12296" width="13.42578125" style="103" customWidth="1"/>
    <col min="12297" max="12297" width="11.5703125" style="103" customWidth="1"/>
    <col min="12298" max="12298" width="12.28515625" style="103" customWidth="1"/>
    <col min="12299" max="12299" width="17.42578125" style="103" customWidth="1"/>
    <col min="12300" max="12539" width="9.140625" style="103" customWidth="1"/>
    <col min="12540" max="12540" width="71" style="103" customWidth="1"/>
    <col min="12541" max="12541" width="22.5703125" style="103" bestFit="1"/>
    <col min="12542" max="12542" width="33" style="103" bestFit="1" customWidth="1"/>
    <col min="12543" max="12543" width="26.42578125" style="103" bestFit="1" customWidth="1"/>
    <col min="12544" max="12544" width="22.5703125" style="103"/>
    <col min="12545" max="12545" width="9.140625" style="103" customWidth="1"/>
    <col min="12546" max="12546" width="28" style="103" customWidth="1"/>
    <col min="12547" max="12548" width="12.42578125" style="103" customWidth="1"/>
    <col min="12549" max="12549" width="13.42578125" style="103" customWidth="1"/>
    <col min="12550" max="12551" width="12.42578125" style="103" customWidth="1"/>
    <col min="12552" max="12552" width="13.42578125" style="103" customWidth="1"/>
    <col min="12553" max="12553" width="11.5703125" style="103" customWidth="1"/>
    <col min="12554" max="12554" width="12.28515625" style="103" customWidth="1"/>
    <col min="12555" max="12555" width="17.42578125" style="103" customWidth="1"/>
    <col min="12556" max="12795" width="9.140625" style="103" customWidth="1"/>
    <col min="12796" max="12796" width="71" style="103" customWidth="1"/>
    <col min="12797" max="12797" width="22.5703125" style="103" bestFit="1"/>
    <col min="12798" max="12798" width="33" style="103" bestFit="1" customWidth="1"/>
    <col min="12799" max="12799" width="26.42578125" style="103" bestFit="1" customWidth="1"/>
    <col min="12800" max="12800" width="22.5703125" style="103"/>
    <col min="12801" max="12801" width="9.140625" style="103" customWidth="1"/>
    <col min="12802" max="12802" width="28" style="103" customWidth="1"/>
    <col min="12803" max="12804" width="12.42578125" style="103" customWidth="1"/>
    <col min="12805" max="12805" width="13.42578125" style="103" customWidth="1"/>
    <col min="12806" max="12807" width="12.42578125" style="103" customWidth="1"/>
    <col min="12808" max="12808" width="13.42578125" style="103" customWidth="1"/>
    <col min="12809" max="12809" width="11.5703125" style="103" customWidth="1"/>
    <col min="12810" max="12810" width="12.28515625" style="103" customWidth="1"/>
    <col min="12811" max="12811" width="17.42578125" style="103" customWidth="1"/>
    <col min="12812" max="13051" width="9.140625" style="103" customWidth="1"/>
    <col min="13052" max="13052" width="71" style="103" customWidth="1"/>
    <col min="13053" max="13053" width="22.5703125" style="103" bestFit="1"/>
    <col min="13054" max="13054" width="33" style="103" bestFit="1" customWidth="1"/>
    <col min="13055" max="13055" width="26.42578125" style="103" bestFit="1" customWidth="1"/>
    <col min="13056" max="13056" width="22.5703125" style="103"/>
    <col min="13057" max="13057" width="9.140625" style="103" customWidth="1"/>
    <col min="13058" max="13058" width="28" style="103" customWidth="1"/>
    <col min="13059" max="13060" width="12.42578125" style="103" customWidth="1"/>
    <col min="13061" max="13061" width="13.42578125" style="103" customWidth="1"/>
    <col min="13062" max="13063" width="12.42578125" style="103" customWidth="1"/>
    <col min="13064" max="13064" width="13.42578125" style="103" customWidth="1"/>
    <col min="13065" max="13065" width="11.5703125" style="103" customWidth="1"/>
    <col min="13066" max="13066" width="12.28515625" style="103" customWidth="1"/>
    <col min="13067" max="13067" width="17.42578125" style="103" customWidth="1"/>
    <col min="13068" max="13307" width="9.140625" style="103" customWidth="1"/>
    <col min="13308" max="13308" width="71" style="103" customWidth="1"/>
    <col min="13309" max="13309" width="22.5703125" style="103" bestFit="1"/>
    <col min="13310" max="13310" width="33" style="103" bestFit="1" customWidth="1"/>
    <col min="13311" max="13311" width="26.42578125" style="103" bestFit="1" customWidth="1"/>
    <col min="13312" max="13312" width="22.5703125" style="103"/>
    <col min="13313" max="13313" width="9.140625" style="103" customWidth="1"/>
    <col min="13314" max="13314" width="28" style="103" customWidth="1"/>
    <col min="13315" max="13316" width="12.42578125" style="103" customWidth="1"/>
    <col min="13317" max="13317" width="13.42578125" style="103" customWidth="1"/>
    <col min="13318" max="13319" width="12.42578125" style="103" customWidth="1"/>
    <col min="13320" max="13320" width="13.42578125" style="103" customWidth="1"/>
    <col min="13321" max="13321" width="11.5703125" style="103" customWidth="1"/>
    <col min="13322" max="13322" width="12.28515625" style="103" customWidth="1"/>
    <col min="13323" max="13323" width="17.42578125" style="103" customWidth="1"/>
    <col min="13324" max="13563" width="9.140625" style="103" customWidth="1"/>
    <col min="13564" max="13564" width="71" style="103" customWidth="1"/>
    <col min="13565" max="13565" width="22.5703125" style="103" bestFit="1"/>
    <col min="13566" max="13566" width="33" style="103" bestFit="1" customWidth="1"/>
    <col min="13567" max="13567" width="26.42578125" style="103" bestFit="1" customWidth="1"/>
    <col min="13568" max="13568" width="22.5703125" style="103"/>
    <col min="13569" max="13569" width="9.140625" style="103" customWidth="1"/>
    <col min="13570" max="13570" width="28" style="103" customWidth="1"/>
    <col min="13571" max="13572" width="12.42578125" style="103" customWidth="1"/>
    <col min="13573" max="13573" width="13.42578125" style="103" customWidth="1"/>
    <col min="13574" max="13575" width="12.42578125" style="103" customWidth="1"/>
    <col min="13576" max="13576" width="13.42578125" style="103" customWidth="1"/>
    <col min="13577" max="13577" width="11.5703125" style="103" customWidth="1"/>
    <col min="13578" max="13578" width="12.28515625" style="103" customWidth="1"/>
    <col min="13579" max="13579" width="17.42578125" style="103" customWidth="1"/>
    <col min="13580" max="13819" width="9.140625" style="103" customWidth="1"/>
    <col min="13820" max="13820" width="71" style="103" customWidth="1"/>
    <col min="13821" max="13821" width="22.5703125" style="103" bestFit="1"/>
    <col min="13822" max="13822" width="33" style="103" bestFit="1" customWidth="1"/>
    <col min="13823" max="13823" width="26.42578125" style="103" bestFit="1" customWidth="1"/>
    <col min="13824" max="13824" width="22.5703125" style="103"/>
    <col min="13825" max="13825" width="9.140625" style="103" customWidth="1"/>
    <col min="13826" max="13826" width="28" style="103" customWidth="1"/>
    <col min="13827" max="13828" width="12.42578125" style="103" customWidth="1"/>
    <col min="13829" max="13829" width="13.42578125" style="103" customWidth="1"/>
    <col min="13830" max="13831" width="12.42578125" style="103" customWidth="1"/>
    <col min="13832" max="13832" width="13.42578125" style="103" customWidth="1"/>
    <col min="13833" max="13833" width="11.5703125" style="103" customWidth="1"/>
    <col min="13834" max="13834" width="12.28515625" style="103" customWidth="1"/>
    <col min="13835" max="13835" width="17.42578125" style="103" customWidth="1"/>
    <col min="13836" max="14075" width="9.140625" style="103" customWidth="1"/>
    <col min="14076" max="14076" width="71" style="103" customWidth="1"/>
    <col min="14077" max="14077" width="22.5703125" style="103" bestFit="1"/>
    <col min="14078" max="14078" width="33" style="103" bestFit="1" customWidth="1"/>
    <col min="14079" max="14079" width="26.42578125" style="103" bestFit="1" customWidth="1"/>
    <col min="14080" max="14080" width="22.5703125" style="103"/>
    <col min="14081" max="14081" width="9.140625" style="103" customWidth="1"/>
    <col min="14082" max="14082" width="28" style="103" customWidth="1"/>
    <col min="14083" max="14084" width="12.42578125" style="103" customWidth="1"/>
    <col min="14085" max="14085" width="13.42578125" style="103" customWidth="1"/>
    <col min="14086" max="14087" width="12.42578125" style="103" customWidth="1"/>
    <col min="14088" max="14088" width="13.42578125" style="103" customWidth="1"/>
    <col min="14089" max="14089" width="11.5703125" style="103" customWidth="1"/>
    <col min="14090" max="14090" width="12.28515625" style="103" customWidth="1"/>
    <col min="14091" max="14091" width="17.42578125" style="103" customWidth="1"/>
    <col min="14092" max="14331" width="9.140625" style="103" customWidth="1"/>
    <col min="14332" max="14332" width="71" style="103" customWidth="1"/>
    <col min="14333" max="14333" width="22.5703125" style="103" bestFit="1"/>
    <col min="14334" max="14334" width="33" style="103" bestFit="1" customWidth="1"/>
    <col min="14335" max="14335" width="26.42578125" style="103" bestFit="1" customWidth="1"/>
    <col min="14336" max="14336" width="22.5703125" style="103"/>
    <col min="14337" max="14337" width="9.140625" style="103" customWidth="1"/>
    <col min="14338" max="14338" width="28" style="103" customWidth="1"/>
    <col min="14339" max="14340" width="12.42578125" style="103" customWidth="1"/>
    <col min="14341" max="14341" width="13.42578125" style="103" customWidth="1"/>
    <col min="14342" max="14343" width="12.42578125" style="103" customWidth="1"/>
    <col min="14344" max="14344" width="13.42578125" style="103" customWidth="1"/>
    <col min="14345" max="14345" width="11.5703125" style="103" customWidth="1"/>
    <col min="14346" max="14346" width="12.28515625" style="103" customWidth="1"/>
    <col min="14347" max="14347" width="17.42578125" style="103" customWidth="1"/>
    <col min="14348" max="14587" width="9.140625" style="103" customWidth="1"/>
    <col min="14588" max="14588" width="71" style="103" customWidth="1"/>
    <col min="14589" max="14589" width="22.5703125" style="103" bestFit="1"/>
    <col min="14590" max="14590" width="33" style="103" bestFit="1" customWidth="1"/>
    <col min="14591" max="14591" width="26.42578125" style="103" bestFit="1" customWidth="1"/>
    <col min="14592" max="14592" width="22.5703125" style="103"/>
    <col min="14593" max="14593" width="9.140625" style="103" customWidth="1"/>
    <col min="14594" max="14594" width="28" style="103" customWidth="1"/>
    <col min="14595" max="14596" width="12.42578125" style="103" customWidth="1"/>
    <col min="14597" max="14597" width="13.42578125" style="103" customWidth="1"/>
    <col min="14598" max="14599" width="12.42578125" style="103" customWidth="1"/>
    <col min="14600" max="14600" width="13.42578125" style="103" customWidth="1"/>
    <col min="14601" max="14601" width="11.5703125" style="103" customWidth="1"/>
    <col min="14602" max="14602" width="12.28515625" style="103" customWidth="1"/>
    <col min="14603" max="14603" width="17.42578125" style="103" customWidth="1"/>
    <col min="14604" max="14843" width="9.140625" style="103" customWidth="1"/>
    <col min="14844" max="14844" width="71" style="103" customWidth="1"/>
    <col min="14845" max="14845" width="22.5703125" style="103" bestFit="1"/>
    <col min="14846" max="14846" width="33" style="103" bestFit="1" customWidth="1"/>
    <col min="14847" max="14847" width="26.42578125" style="103" bestFit="1" customWidth="1"/>
    <col min="14848" max="14848" width="22.5703125" style="103"/>
    <col min="14849" max="14849" width="9.140625" style="103" customWidth="1"/>
    <col min="14850" max="14850" width="28" style="103" customWidth="1"/>
    <col min="14851" max="14852" width="12.42578125" style="103" customWidth="1"/>
    <col min="14853" max="14853" width="13.42578125" style="103" customWidth="1"/>
    <col min="14854" max="14855" width="12.42578125" style="103" customWidth="1"/>
    <col min="14856" max="14856" width="13.42578125" style="103" customWidth="1"/>
    <col min="14857" max="14857" width="11.5703125" style="103" customWidth="1"/>
    <col min="14858" max="14858" width="12.28515625" style="103" customWidth="1"/>
    <col min="14859" max="14859" width="17.42578125" style="103" customWidth="1"/>
    <col min="14860" max="15099" width="9.140625" style="103" customWidth="1"/>
    <col min="15100" max="15100" width="71" style="103" customWidth="1"/>
    <col min="15101" max="15101" width="22.5703125" style="103" bestFit="1"/>
    <col min="15102" max="15102" width="33" style="103" bestFit="1" customWidth="1"/>
    <col min="15103" max="15103" width="26.42578125" style="103" bestFit="1" customWidth="1"/>
    <col min="15104" max="15104" width="22.5703125" style="103"/>
    <col min="15105" max="15105" width="9.140625" style="103" customWidth="1"/>
    <col min="15106" max="15106" width="28" style="103" customWidth="1"/>
    <col min="15107" max="15108" width="12.42578125" style="103" customWidth="1"/>
    <col min="15109" max="15109" width="13.42578125" style="103" customWidth="1"/>
    <col min="15110" max="15111" width="12.42578125" style="103" customWidth="1"/>
    <col min="15112" max="15112" width="13.42578125" style="103" customWidth="1"/>
    <col min="15113" max="15113" width="11.5703125" style="103" customWidth="1"/>
    <col min="15114" max="15114" width="12.28515625" style="103" customWidth="1"/>
    <col min="15115" max="15115" width="17.42578125" style="103" customWidth="1"/>
    <col min="15116" max="15355" width="9.140625" style="103" customWidth="1"/>
    <col min="15356" max="15356" width="71" style="103" customWidth="1"/>
    <col min="15357" max="15357" width="22.5703125" style="103" bestFit="1"/>
    <col min="15358" max="15358" width="33" style="103" bestFit="1" customWidth="1"/>
    <col min="15359" max="15359" width="26.42578125" style="103" bestFit="1" customWidth="1"/>
    <col min="15360" max="15360" width="22.5703125" style="103"/>
    <col min="15361" max="15361" width="9.140625" style="103" customWidth="1"/>
    <col min="15362" max="15362" width="28" style="103" customWidth="1"/>
    <col min="15363" max="15364" width="12.42578125" style="103" customWidth="1"/>
    <col min="15365" max="15365" width="13.42578125" style="103" customWidth="1"/>
    <col min="15366" max="15367" width="12.42578125" style="103" customWidth="1"/>
    <col min="15368" max="15368" width="13.42578125" style="103" customWidth="1"/>
    <col min="15369" max="15369" width="11.5703125" style="103" customWidth="1"/>
    <col min="15370" max="15370" width="12.28515625" style="103" customWidth="1"/>
    <col min="15371" max="15371" width="17.42578125" style="103" customWidth="1"/>
    <col min="15372" max="15611" width="9.140625" style="103" customWidth="1"/>
    <col min="15612" max="15612" width="71" style="103" customWidth="1"/>
    <col min="15613" max="15613" width="22.5703125" style="103" bestFit="1"/>
    <col min="15614" max="15614" width="33" style="103" bestFit="1" customWidth="1"/>
    <col min="15615" max="15615" width="26.42578125" style="103" bestFit="1" customWidth="1"/>
    <col min="15616" max="15616" width="22.5703125" style="103"/>
    <col min="15617" max="15617" width="9.140625" style="103" customWidth="1"/>
    <col min="15618" max="15618" width="28" style="103" customWidth="1"/>
    <col min="15619" max="15620" width="12.42578125" style="103" customWidth="1"/>
    <col min="15621" max="15621" width="13.42578125" style="103" customWidth="1"/>
    <col min="15622" max="15623" width="12.42578125" style="103" customWidth="1"/>
    <col min="15624" max="15624" width="13.42578125" style="103" customWidth="1"/>
    <col min="15625" max="15625" width="11.5703125" style="103" customWidth="1"/>
    <col min="15626" max="15626" width="12.28515625" style="103" customWidth="1"/>
    <col min="15627" max="15627" width="17.42578125" style="103" customWidth="1"/>
    <col min="15628" max="15867" width="9.140625" style="103" customWidth="1"/>
    <col min="15868" max="15868" width="71" style="103" customWidth="1"/>
    <col min="15869" max="15869" width="22.5703125" style="103" bestFit="1"/>
    <col min="15870" max="15870" width="33" style="103" bestFit="1" customWidth="1"/>
    <col min="15871" max="15871" width="26.42578125" style="103" bestFit="1" customWidth="1"/>
    <col min="15872" max="15872" width="22.5703125" style="103"/>
    <col min="15873" max="15873" width="9.140625" style="103" customWidth="1"/>
    <col min="15874" max="15874" width="28" style="103" customWidth="1"/>
    <col min="15875" max="15876" width="12.42578125" style="103" customWidth="1"/>
    <col min="15877" max="15877" width="13.42578125" style="103" customWidth="1"/>
    <col min="15878" max="15879" width="12.42578125" style="103" customWidth="1"/>
    <col min="15880" max="15880" width="13.42578125" style="103" customWidth="1"/>
    <col min="15881" max="15881" width="11.5703125" style="103" customWidth="1"/>
    <col min="15882" max="15882" width="12.28515625" style="103" customWidth="1"/>
    <col min="15883" max="15883" width="17.42578125" style="103" customWidth="1"/>
    <col min="15884" max="16123" width="9.140625" style="103" customWidth="1"/>
    <col min="16124" max="16124" width="71" style="103" customWidth="1"/>
    <col min="16125" max="16125" width="22.5703125" style="103" bestFit="1"/>
    <col min="16126" max="16126" width="33" style="103" bestFit="1" customWidth="1"/>
    <col min="16127" max="16127" width="26.42578125" style="103" bestFit="1" customWidth="1"/>
    <col min="16128" max="16128" width="22.5703125" style="103"/>
    <col min="16129" max="16129" width="9.140625" style="103" customWidth="1"/>
    <col min="16130" max="16130" width="28" style="103" customWidth="1"/>
    <col min="16131" max="16132" width="12.42578125" style="103" customWidth="1"/>
    <col min="16133" max="16133" width="13.42578125" style="103" customWidth="1"/>
    <col min="16134" max="16135" width="12.42578125" style="103" customWidth="1"/>
    <col min="16136" max="16136" width="13.42578125" style="103" customWidth="1"/>
    <col min="16137" max="16137" width="11.5703125" style="103" customWidth="1"/>
    <col min="16138" max="16138" width="12.28515625" style="103" customWidth="1"/>
    <col min="16139" max="16139" width="17.42578125" style="103" customWidth="1"/>
    <col min="16140" max="16379" width="9.140625" style="103" customWidth="1"/>
    <col min="16380" max="16380" width="71" style="103" customWidth="1"/>
    <col min="16381" max="16381" width="22.5703125" style="103" bestFit="1"/>
    <col min="16382" max="16382" width="33" style="103" bestFit="1" customWidth="1"/>
    <col min="16383" max="16383" width="26.42578125" style="103" bestFit="1" customWidth="1"/>
    <col min="16384" max="16384" width="22.5703125" style="103"/>
  </cols>
  <sheetData>
    <row r="2" spans="2:11" x14ac:dyDescent="0.25">
      <c r="B2" s="101"/>
      <c r="C2" s="101"/>
      <c r="D2" s="101"/>
      <c r="E2" s="102" t="s">
        <v>146</v>
      </c>
      <c r="F2" s="101"/>
      <c r="H2" s="101"/>
      <c r="I2" s="101"/>
    </row>
    <row r="4" spans="2:11" ht="29.25" customHeight="1" x14ac:dyDescent="0.25">
      <c r="B4" s="700" t="s">
        <v>68</v>
      </c>
      <c r="C4" s="702" t="s">
        <v>147</v>
      </c>
      <c r="D4" s="703"/>
      <c r="E4" s="704"/>
      <c r="F4" s="702" t="s">
        <v>619</v>
      </c>
      <c r="G4" s="703"/>
      <c r="H4" s="704"/>
      <c r="I4" s="702" t="s">
        <v>148</v>
      </c>
      <c r="J4" s="703"/>
      <c r="K4" s="704"/>
    </row>
    <row r="5" spans="2:11" ht="71.25" x14ac:dyDescent="0.25">
      <c r="B5" s="701"/>
      <c r="C5" s="104" t="s">
        <v>149</v>
      </c>
      <c r="D5" s="104" t="s">
        <v>150</v>
      </c>
      <c r="E5" s="104" t="s">
        <v>151</v>
      </c>
      <c r="F5" s="104" t="s">
        <v>152</v>
      </c>
      <c r="G5" s="104" t="s">
        <v>150</v>
      </c>
      <c r="H5" s="104" t="s">
        <v>151</v>
      </c>
      <c r="I5" s="104" t="s">
        <v>152</v>
      </c>
      <c r="J5" s="104" t="s">
        <v>150</v>
      </c>
      <c r="K5" s="104" t="s">
        <v>151</v>
      </c>
    </row>
    <row r="6" spans="2:11" x14ac:dyDescent="0.25">
      <c r="B6" s="105" t="s">
        <v>153</v>
      </c>
      <c r="C6" s="104"/>
      <c r="D6" s="104"/>
      <c r="E6" s="104"/>
      <c r="F6" s="104"/>
      <c r="G6" s="104"/>
      <c r="H6" s="104"/>
      <c r="I6" s="104"/>
      <c r="J6" s="104"/>
      <c r="K6" s="104"/>
    </row>
    <row r="7" spans="2:11" x14ac:dyDescent="0.25">
      <c r="B7" s="106" t="s">
        <v>154</v>
      </c>
      <c r="C7" s="107" t="s">
        <v>155</v>
      </c>
      <c r="D7" s="108"/>
      <c r="E7" s="109">
        <v>3811.87</v>
      </c>
      <c r="F7" s="110" t="s">
        <v>155</v>
      </c>
      <c r="G7" s="108"/>
      <c r="H7" s="111">
        <v>3648.79</v>
      </c>
      <c r="I7" s="110" t="s">
        <v>155</v>
      </c>
      <c r="J7" s="108"/>
      <c r="K7" s="111">
        <v>3516.83</v>
      </c>
    </row>
    <row r="8" spans="2:11" x14ac:dyDescent="0.25">
      <c r="B8" s="106" t="s">
        <v>156</v>
      </c>
      <c r="C8" s="107" t="s">
        <v>155</v>
      </c>
      <c r="D8" s="112"/>
      <c r="E8" s="109">
        <v>3812</v>
      </c>
      <c r="F8" s="110" t="s">
        <v>155</v>
      </c>
      <c r="G8" s="112"/>
      <c r="H8" s="111">
        <v>3619.58</v>
      </c>
      <c r="I8" s="110" t="s">
        <v>155</v>
      </c>
      <c r="J8" s="112"/>
      <c r="K8" s="111">
        <v>3608.32</v>
      </c>
    </row>
    <row r="9" spans="2:11" x14ac:dyDescent="0.25">
      <c r="B9" s="113" t="s">
        <v>157</v>
      </c>
      <c r="C9" s="107" t="s">
        <v>155</v>
      </c>
      <c r="D9" s="114"/>
      <c r="E9" s="115">
        <f>E7+E8</f>
        <v>7623.87</v>
      </c>
      <c r="F9" s="110" t="s">
        <v>155</v>
      </c>
      <c r="G9" s="114"/>
      <c r="H9" s="116">
        <f>H7+H8</f>
        <v>7268.37</v>
      </c>
      <c r="I9" s="110" t="s">
        <v>155</v>
      </c>
      <c r="J9" s="114"/>
      <c r="K9" s="116">
        <f>K7+K8</f>
        <v>7125.15</v>
      </c>
    </row>
    <row r="10" spans="2:11" x14ac:dyDescent="0.25">
      <c r="B10" s="106" t="s">
        <v>158</v>
      </c>
      <c r="C10" s="117"/>
      <c r="D10" s="112"/>
      <c r="E10" s="118"/>
      <c r="F10" s="112"/>
      <c r="G10" s="112"/>
      <c r="H10" s="111"/>
      <c r="I10" s="112"/>
      <c r="J10" s="112"/>
      <c r="K10" s="111"/>
    </row>
    <row r="11" spans="2:11" x14ac:dyDescent="0.25">
      <c r="B11" s="117" t="s">
        <v>159</v>
      </c>
      <c r="C11" s="107"/>
      <c r="D11" s="112"/>
      <c r="E11" s="118"/>
      <c r="F11" s="110"/>
      <c r="G11" s="112"/>
      <c r="H11" s="111"/>
      <c r="I11" s="110"/>
      <c r="J11" s="112"/>
      <c r="K11" s="111"/>
    </row>
    <row r="12" spans="2:11" x14ac:dyDescent="0.25">
      <c r="B12" s="117" t="s">
        <v>160</v>
      </c>
      <c r="C12" s="107" t="s">
        <v>155</v>
      </c>
      <c r="D12" s="108"/>
      <c r="E12" s="109">
        <v>1558</v>
      </c>
      <c r="F12" s="110" t="s">
        <v>155</v>
      </c>
      <c r="G12" s="108"/>
      <c r="H12" s="111">
        <v>1332.28</v>
      </c>
      <c r="I12" s="110" t="s">
        <v>155</v>
      </c>
      <c r="J12" s="108"/>
      <c r="K12" s="111">
        <v>1332.28</v>
      </c>
    </row>
    <row r="13" spans="2:11" x14ac:dyDescent="0.25">
      <c r="B13" s="117" t="s">
        <v>161</v>
      </c>
      <c r="C13" s="107" t="s">
        <v>155</v>
      </c>
      <c r="D13" s="108"/>
      <c r="E13" s="109">
        <v>983.13</v>
      </c>
      <c r="F13" s="110" t="s">
        <v>155</v>
      </c>
      <c r="G13" s="108"/>
      <c r="H13" s="111">
        <f>9650.05-H9-H12</f>
        <v>1049.3999999999994</v>
      </c>
      <c r="I13" s="110" t="s">
        <v>155</v>
      </c>
      <c r="J13" s="108"/>
      <c r="K13" s="111">
        <f>9458.14-K9-K12</f>
        <v>1000.7099999999998</v>
      </c>
    </row>
    <row r="14" spans="2:11" x14ac:dyDescent="0.25">
      <c r="B14" s="113" t="s">
        <v>162</v>
      </c>
      <c r="C14" s="107" t="s">
        <v>155</v>
      </c>
      <c r="D14" s="114"/>
      <c r="E14" s="115">
        <f>E12+E13</f>
        <v>2541.13</v>
      </c>
      <c r="F14" s="110" t="s">
        <v>155</v>
      </c>
      <c r="G14" s="114"/>
      <c r="H14" s="116">
        <f>H12+H13</f>
        <v>2381.6799999999994</v>
      </c>
      <c r="I14" s="110" t="s">
        <v>155</v>
      </c>
      <c r="J14" s="114"/>
      <c r="K14" s="116">
        <f>K12+K13</f>
        <v>2332.9899999999998</v>
      </c>
    </row>
    <row r="15" spans="2:11" x14ac:dyDescent="0.25">
      <c r="B15" s="113" t="s">
        <v>163</v>
      </c>
      <c r="C15" s="705" t="s">
        <v>164</v>
      </c>
      <c r="D15" s="706"/>
      <c r="E15" s="707"/>
      <c r="F15" s="705" t="s">
        <v>165</v>
      </c>
      <c r="G15" s="706"/>
      <c r="H15" s="707"/>
      <c r="I15" s="705" t="s">
        <v>166</v>
      </c>
      <c r="J15" s="706"/>
      <c r="K15" s="707"/>
    </row>
    <row r="16" spans="2:11" x14ac:dyDescent="0.25">
      <c r="B16" s="119"/>
      <c r="C16" s="120"/>
      <c r="D16" s="102"/>
      <c r="E16" s="121"/>
      <c r="F16" s="122"/>
      <c r="G16" s="123"/>
      <c r="H16" s="124"/>
    </row>
    <row r="17" spans="3:10" x14ac:dyDescent="0.25">
      <c r="H17" s="123"/>
      <c r="J17" s="123"/>
    </row>
    <row r="18" spans="3:10" x14ac:dyDescent="0.25">
      <c r="C18" s="123"/>
      <c r="D18" s="123"/>
      <c r="F18" s="123"/>
      <c r="G18" s="123"/>
      <c r="H18" s="123"/>
    </row>
    <row r="20" spans="3:10" x14ac:dyDescent="0.25">
      <c r="E20" s="123"/>
    </row>
  </sheetData>
  <mergeCells count="7">
    <mergeCell ref="B4:B5"/>
    <mergeCell ref="C4:E4"/>
    <mergeCell ref="F4:H4"/>
    <mergeCell ref="I4:K4"/>
    <mergeCell ref="C15:E15"/>
    <mergeCell ref="F15:H15"/>
    <mergeCell ref="I15:K15"/>
  </mergeCells>
  <printOptions horizontalCentered="1" verticalCentered="1"/>
  <pageMargins left="0.39" right="0.55118110236220474" top="0.98425196850393704" bottom="0.98425196850393704" header="0.51181102362204722" footer="0.51181102362204722"/>
  <pageSetup paperSize="9" scale="9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763A2-DCED-4BB8-8F56-C8E09A017792}">
  <dimension ref="A1:E23"/>
  <sheetViews>
    <sheetView showGridLines="0" view="pageBreakPreview" zoomScale="90" zoomScaleNormal="80" zoomScaleSheetLayoutView="90" workbookViewId="0"/>
  </sheetViews>
  <sheetFormatPr defaultRowHeight="12.75" x14ac:dyDescent="0.25"/>
  <cols>
    <col min="1" max="1" width="9.140625" style="557"/>
    <col min="2" max="2" width="8" style="557" bestFit="1" customWidth="1"/>
    <col min="3" max="3" width="53.28515625" style="557" customWidth="1"/>
    <col min="4" max="4" width="20.85546875" style="557" customWidth="1"/>
    <col min="5" max="5" width="22.7109375" style="557" customWidth="1"/>
    <col min="6" max="252" width="9.140625" style="557"/>
    <col min="253" max="253" width="8" style="557" bestFit="1" customWidth="1"/>
    <col min="254" max="254" width="53.28515625" style="557" customWidth="1"/>
    <col min="255" max="261" width="11.5703125" style="557" customWidth="1"/>
    <col min="262" max="508" width="9.140625" style="557"/>
    <col min="509" max="509" width="8" style="557" bestFit="1" customWidth="1"/>
    <col min="510" max="510" width="53.28515625" style="557" customWidth="1"/>
    <col min="511" max="517" width="11.5703125" style="557" customWidth="1"/>
    <col min="518" max="764" width="9.140625" style="557"/>
    <col min="765" max="765" width="8" style="557" bestFit="1" customWidth="1"/>
    <col min="766" max="766" width="53.28515625" style="557" customWidth="1"/>
    <col min="767" max="773" width="11.5703125" style="557" customWidth="1"/>
    <col min="774" max="1020" width="9.140625" style="557"/>
    <col min="1021" max="1021" width="8" style="557" bestFit="1" customWidth="1"/>
    <col min="1022" max="1022" width="53.28515625" style="557" customWidth="1"/>
    <col min="1023" max="1029" width="11.5703125" style="557" customWidth="1"/>
    <col min="1030" max="1276" width="9.140625" style="557"/>
    <col min="1277" max="1277" width="8" style="557" bestFit="1" customWidth="1"/>
    <col min="1278" max="1278" width="53.28515625" style="557" customWidth="1"/>
    <col min="1279" max="1285" width="11.5703125" style="557" customWidth="1"/>
    <col min="1286" max="1532" width="9.140625" style="557"/>
    <col min="1533" max="1533" width="8" style="557" bestFit="1" customWidth="1"/>
    <col min="1534" max="1534" width="53.28515625" style="557" customWidth="1"/>
    <col min="1535" max="1541" width="11.5703125" style="557" customWidth="1"/>
    <col min="1542" max="1788" width="9.140625" style="557"/>
    <col min="1789" max="1789" width="8" style="557" bestFit="1" customWidth="1"/>
    <col min="1790" max="1790" width="53.28515625" style="557" customWidth="1"/>
    <col min="1791" max="1797" width="11.5703125" style="557" customWidth="1"/>
    <col min="1798" max="2044" width="9.140625" style="557"/>
    <col min="2045" max="2045" width="8" style="557" bestFit="1" customWidth="1"/>
    <col min="2046" max="2046" width="53.28515625" style="557" customWidth="1"/>
    <col min="2047" max="2053" width="11.5703125" style="557" customWidth="1"/>
    <col min="2054" max="2300" width="9.140625" style="557"/>
    <col min="2301" max="2301" width="8" style="557" bestFit="1" customWidth="1"/>
    <col min="2302" max="2302" width="53.28515625" style="557" customWidth="1"/>
    <col min="2303" max="2309" width="11.5703125" style="557" customWidth="1"/>
    <col min="2310" max="2556" width="9.140625" style="557"/>
    <col min="2557" max="2557" width="8" style="557" bestFit="1" customWidth="1"/>
    <col min="2558" max="2558" width="53.28515625" style="557" customWidth="1"/>
    <col min="2559" max="2565" width="11.5703125" style="557" customWidth="1"/>
    <col min="2566" max="2812" width="9.140625" style="557"/>
    <col min="2813" max="2813" width="8" style="557" bestFit="1" customWidth="1"/>
    <col min="2814" max="2814" width="53.28515625" style="557" customWidth="1"/>
    <col min="2815" max="2821" width="11.5703125" style="557" customWidth="1"/>
    <col min="2822" max="3068" width="9.140625" style="557"/>
    <col min="3069" max="3069" width="8" style="557" bestFit="1" customWidth="1"/>
    <col min="3070" max="3070" width="53.28515625" style="557" customWidth="1"/>
    <col min="3071" max="3077" width="11.5703125" style="557" customWidth="1"/>
    <col min="3078" max="3324" width="9.140625" style="557"/>
    <col min="3325" max="3325" width="8" style="557" bestFit="1" customWidth="1"/>
    <col min="3326" max="3326" width="53.28515625" style="557" customWidth="1"/>
    <col min="3327" max="3333" width="11.5703125" style="557" customWidth="1"/>
    <col min="3334" max="3580" width="9.140625" style="557"/>
    <col min="3581" max="3581" width="8" style="557" bestFit="1" customWidth="1"/>
    <col min="3582" max="3582" width="53.28515625" style="557" customWidth="1"/>
    <col min="3583" max="3589" width="11.5703125" style="557" customWidth="1"/>
    <col min="3590" max="3836" width="9.140625" style="557"/>
    <col min="3837" max="3837" width="8" style="557" bestFit="1" customWidth="1"/>
    <col min="3838" max="3838" width="53.28515625" style="557" customWidth="1"/>
    <col min="3839" max="3845" width="11.5703125" style="557" customWidth="1"/>
    <col min="3846" max="4092" width="9.140625" style="557"/>
    <col min="4093" max="4093" width="8" style="557" bestFit="1" customWidth="1"/>
    <col min="4094" max="4094" width="53.28515625" style="557" customWidth="1"/>
    <col min="4095" max="4101" width="11.5703125" style="557" customWidth="1"/>
    <col min="4102" max="4348" width="9.140625" style="557"/>
    <col min="4349" max="4349" width="8" style="557" bestFit="1" customWidth="1"/>
    <col min="4350" max="4350" width="53.28515625" style="557" customWidth="1"/>
    <col min="4351" max="4357" width="11.5703125" style="557" customWidth="1"/>
    <col min="4358" max="4604" width="9.140625" style="557"/>
    <col min="4605" max="4605" width="8" style="557" bestFit="1" customWidth="1"/>
    <col min="4606" max="4606" width="53.28515625" style="557" customWidth="1"/>
    <col min="4607" max="4613" width="11.5703125" style="557" customWidth="1"/>
    <col min="4614" max="4860" width="9.140625" style="557"/>
    <col min="4861" max="4861" width="8" style="557" bestFit="1" customWidth="1"/>
    <col min="4862" max="4862" width="53.28515625" style="557" customWidth="1"/>
    <col min="4863" max="4869" width="11.5703125" style="557" customWidth="1"/>
    <col min="4870" max="5116" width="9.140625" style="557"/>
    <col min="5117" max="5117" width="8" style="557" bestFit="1" customWidth="1"/>
    <col min="5118" max="5118" width="53.28515625" style="557" customWidth="1"/>
    <col min="5119" max="5125" width="11.5703125" style="557" customWidth="1"/>
    <col min="5126" max="5372" width="9.140625" style="557"/>
    <col min="5373" max="5373" width="8" style="557" bestFit="1" customWidth="1"/>
    <col min="5374" max="5374" width="53.28515625" style="557" customWidth="1"/>
    <col min="5375" max="5381" width="11.5703125" style="557" customWidth="1"/>
    <col min="5382" max="5628" width="9.140625" style="557"/>
    <col min="5629" max="5629" width="8" style="557" bestFit="1" customWidth="1"/>
    <col min="5630" max="5630" width="53.28515625" style="557" customWidth="1"/>
    <col min="5631" max="5637" width="11.5703125" style="557" customWidth="1"/>
    <col min="5638" max="5884" width="9.140625" style="557"/>
    <col min="5885" max="5885" width="8" style="557" bestFit="1" customWidth="1"/>
    <col min="5886" max="5886" width="53.28515625" style="557" customWidth="1"/>
    <col min="5887" max="5893" width="11.5703125" style="557" customWidth="1"/>
    <col min="5894" max="6140" width="9.140625" style="557"/>
    <col min="6141" max="6141" width="8" style="557" bestFit="1" customWidth="1"/>
    <col min="6142" max="6142" width="53.28515625" style="557" customWidth="1"/>
    <col min="6143" max="6149" width="11.5703125" style="557" customWidth="1"/>
    <col min="6150" max="6396" width="9.140625" style="557"/>
    <col min="6397" max="6397" width="8" style="557" bestFit="1" customWidth="1"/>
    <col min="6398" max="6398" width="53.28515625" style="557" customWidth="1"/>
    <col min="6399" max="6405" width="11.5703125" style="557" customWidth="1"/>
    <col min="6406" max="6652" width="9.140625" style="557"/>
    <col min="6653" max="6653" width="8" style="557" bestFit="1" customWidth="1"/>
    <col min="6654" max="6654" width="53.28515625" style="557" customWidth="1"/>
    <col min="6655" max="6661" width="11.5703125" style="557" customWidth="1"/>
    <col min="6662" max="6908" width="9.140625" style="557"/>
    <col min="6909" max="6909" width="8" style="557" bestFit="1" customWidth="1"/>
    <col min="6910" max="6910" width="53.28515625" style="557" customWidth="1"/>
    <col min="6911" max="6917" width="11.5703125" style="557" customWidth="1"/>
    <col min="6918" max="7164" width="9.140625" style="557"/>
    <col min="7165" max="7165" width="8" style="557" bestFit="1" customWidth="1"/>
    <col min="7166" max="7166" width="53.28515625" style="557" customWidth="1"/>
    <col min="7167" max="7173" width="11.5703125" style="557" customWidth="1"/>
    <col min="7174" max="7420" width="9.140625" style="557"/>
    <col min="7421" max="7421" width="8" style="557" bestFit="1" customWidth="1"/>
    <col min="7422" max="7422" width="53.28515625" style="557" customWidth="1"/>
    <col min="7423" max="7429" width="11.5703125" style="557" customWidth="1"/>
    <col min="7430" max="7676" width="9.140625" style="557"/>
    <col min="7677" max="7677" width="8" style="557" bestFit="1" customWidth="1"/>
    <col min="7678" max="7678" width="53.28515625" style="557" customWidth="1"/>
    <col min="7679" max="7685" width="11.5703125" style="557" customWidth="1"/>
    <col min="7686" max="7932" width="9.140625" style="557"/>
    <col min="7933" max="7933" width="8" style="557" bestFit="1" customWidth="1"/>
    <col min="7934" max="7934" width="53.28515625" style="557" customWidth="1"/>
    <col min="7935" max="7941" width="11.5703125" style="557" customWidth="1"/>
    <col min="7942" max="8188" width="9.140625" style="557"/>
    <col min="8189" max="8189" width="8" style="557" bestFit="1" customWidth="1"/>
    <col min="8190" max="8190" width="53.28515625" style="557" customWidth="1"/>
    <col min="8191" max="8197" width="11.5703125" style="557" customWidth="1"/>
    <col min="8198" max="8444" width="9.140625" style="557"/>
    <col min="8445" max="8445" width="8" style="557" bestFit="1" customWidth="1"/>
    <col min="8446" max="8446" width="53.28515625" style="557" customWidth="1"/>
    <col min="8447" max="8453" width="11.5703125" style="557" customWidth="1"/>
    <col min="8454" max="8700" width="9.140625" style="557"/>
    <col min="8701" max="8701" width="8" style="557" bestFit="1" customWidth="1"/>
    <col min="8702" max="8702" width="53.28515625" style="557" customWidth="1"/>
    <col min="8703" max="8709" width="11.5703125" style="557" customWidth="1"/>
    <col min="8710" max="8956" width="9.140625" style="557"/>
    <col min="8957" max="8957" width="8" style="557" bestFit="1" customWidth="1"/>
    <col min="8958" max="8958" width="53.28515625" style="557" customWidth="1"/>
    <col min="8959" max="8965" width="11.5703125" style="557" customWidth="1"/>
    <col min="8966" max="9212" width="9.140625" style="557"/>
    <col min="9213" max="9213" width="8" style="557" bestFit="1" customWidth="1"/>
    <col min="9214" max="9214" width="53.28515625" style="557" customWidth="1"/>
    <col min="9215" max="9221" width="11.5703125" style="557" customWidth="1"/>
    <col min="9222" max="9468" width="9.140625" style="557"/>
    <col min="9469" max="9469" width="8" style="557" bestFit="1" customWidth="1"/>
    <col min="9470" max="9470" width="53.28515625" style="557" customWidth="1"/>
    <col min="9471" max="9477" width="11.5703125" style="557" customWidth="1"/>
    <col min="9478" max="9724" width="9.140625" style="557"/>
    <col min="9725" max="9725" width="8" style="557" bestFit="1" customWidth="1"/>
    <col min="9726" max="9726" width="53.28515625" style="557" customWidth="1"/>
    <col min="9727" max="9733" width="11.5703125" style="557" customWidth="1"/>
    <col min="9734" max="9980" width="9.140625" style="557"/>
    <col min="9981" max="9981" width="8" style="557" bestFit="1" customWidth="1"/>
    <col min="9982" max="9982" width="53.28515625" style="557" customWidth="1"/>
    <col min="9983" max="9989" width="11.5703125" style="557" customWidth="1"/>
    <col min="9990" max="10236" width="9.140625" style="557"/>
    <col min="10237" max="10237" width="8" style="557" bestFit="1" customWidth="1"/>
    <col min="10238" max="10238" width="53.28515625" style="557" customWidth="1"/>
    <col min="10239" max="10245" width="11.5703125" style="557" customWidth="1"/>
    <col min="10246" max="10492" width="9.140625" style="557"/>
    <col min="10493" max="10493" width="8" style="557" bestFit="1" customWidth="1"/>
    <col min="10494" max="10494" width="53.28515625" style="557" customWidth="1"/>
    <col min="10495" max="10501" width="11.5703125" style="557" customWidth="1"/>
    <col min="10502" max="10748" width="9.140625" style="557"/>
    <col min="10749" max="10749" width="8" style="557" bestFit="1" customWidth="1"/>
    <col min="10750" max="10750" width="53.28515625" style="557" customWidth="1"/>
    <col min="10751" max="10757" width="11.5703125" style="557" customWidth="1"/>
    <col min="10758" max="11004" width="9.140625" style="557"/>
    <col min="11005" max="11005" width="8" style="557" bestFit="1" customWidth="1"/>
    <col min="11006" max="11006" width="53.28515625" style="557" customWidth="1"/>
    <col min="11007" max="11013" width="11.5703125" style="557" customWidth="1"/>
    <col min="11014" max="11260" width="9.140625" style="557"/>
    <col min="11261" max="11261" width="8" style="557" bestFit="1" customWidth="1"/>
    <col min="11262" max="11262" width="53.28515625" style="557" customWidth="1"/>
    <col min="11263" max="11269" width="11.5703125" style="557" customWidth="1"/>
    <col min="11270" max="11516" width="9.140625" style="557"/>
    <col min="11517" max="11517" width="8" style="557" bestFit="1" customWidth="1"/>
    <col min="11518" max="11518" width="53.28515625" style="557" customWidth="1"/>
    <col min="11519" max="11525" width="11.5703125" style="557" customWidth="1"/>
    <col min="11526" max="11772" width="9.140625" style="557"/>
    <col min="11773" max="11773" width="8" style="557" bestFit="1" customWidth="1"/>
    <col min="11774" max="11774" width="53.28515625" style="557" customWidth="1"/>
    <col min="11775" max="11781" width="11.5703125" style="557" customWidth="1"/>
    <col min="11782" max="12028" width="9.140625" style="557"/>
    <col min="12029" max="12029" width="8" style="557" bestFit="1" customWidth="1"/>
    <col min="12030" max="12030" width="53.28515625" style="557" customWidth="1"/>
    <col min="12031" max="12037" width="11.5703125" style="557" customWidth="1"/>
    <col min="12038" max="12284" width="9.140625" style="557"/>
    <col min="12285" max="12285" width="8" style="557" bestFit="1" customWidth="1"/>
    <col min="12286" max="12286" width="53.28515625" style="557" customWidth="1"/>
    <col min="12287" max="12293" width="11.5703125" style="557" customWidth="1"/>
    <col min="12294" max="12540" width="9.140625" style="557"/>
    <col min="12541" max="12541" width="8" style="557" bestFit="1" customWidth="1"/>
    <col min="12542" max="12542" width="53.28515625" style="557" customWidth="1"/>
    <col min="12543" max="12549" width="11.5703125" style="557" customWidth="1"/>
    <col min="12550" max="12796" width="9.140625" style="557"/>
    <col min="12797" max="12797" width="8" style="557" bestFit="1" customWidth="1"/>
    <col min="12798" max="12798" width="53.28515625" style="557" customWidth="1"/>
    <col min="12799" max="12805" width="11.5703125" style="557" customWidth="1"/>
    <col min="12806" max="13052" width="9.140625" style="557"/>
    <col min="13053" max="13053" width="8" style="557" bestFit="1" customWidth="1"/>
    <col min="13054" max="13054" width="53.28515625" style="557" customWidth="1"/>
    <col min="13055" max="13061" width="11.5703125" style="557" customWidth="1"/>
    <col min="13062" max="13308" width="9.140625" style="557"/>
    <col min="13309" max="13309" width="8" style="557" bestFit="1" customWidth="1"/>
    <col min="13310" max="13310" width="53.28515625" style="557" customWidth="1"/>
    <col min="13311" max="13317" width="11.5703125" style="557" customWidth="1"/>
    <col min="13318" max="13564" width="9.140625" style="557"/>
    <col min="13565" max="13565" width="8" style="557" bestFit="1" customWidth="1"/>
    <col min="13566" max="13566" width="53.28515625" style="557" customWidth="1"/>
    <col min="13567" max="13573" width="11.5703125" style="557" customWidth="1"/>
    <col min="13574" max="13820" width="9.140625" style="557"/>
    <col min="13821" max="13821" width="8" style="557" bestFit="1" customWidth="1"/>
    <col min="13822" max="13822" width="53.28515625" style="557" customWidth="1"/>
    <col min="13823" max="13829" width="11.5703125" style="557" customWidth="1"/>
    <col min="13830" max="14076" width="9.140625" style="557"/>
    <col min="14077" max="14077" width="8" style="557" bestFit="1" customWidth="1"/>
    <col min="14078" max="14078" width="53.28515625" style="557" customWidth="1"/>
    <col min="14079" max="14085" width="11.5703125" style="557" customWidth="1"/>
    <col min="14086" max="14332" width="9.140625" style="557"/>
    <col min="14333" max="14333" width="8" style="557" bestFit="1" customWidth="1"/>
    <col min="14334" max="14334" width="53.28515625" style="557" customWidth="1"/>
    <col min="14335" max="14341" width="11.5703125" style="557" customWidth="1"/>
    <col min="14342" max="14588" width="9.140625" style="557"/>
    <col min="14589" max="14589" width="8" style="557" bestFit="1" customWidth="1"/>
    <col min="14590" max="14590" width="53.28515625" style="557" customWidth="1"/>
    <col min="14591" max="14597" width="11.5703125" style="557" customWidth="1"/>
    <col min="14598" max="14844" width="9.140625" style="557"/>
    <col min="14845" max="14845" width="8" style="557" bestFit="1" customWidth="1"/>
    <col min="14846" max="14846" width="53.28515625" style="557" customWidth="1"/>
    <col min="14847" max="14853" width="11.5703125" style="557" customWidth="1"/>
    <col min="14854" max="15100" width="9.140625" style="557"/>
    <col min="15101" max="15101" width="8" style="557" bestFit="1" customWidth="1"/>
    <col min="15102" max="15102" width="53.28515625" style="557" customWidth="1"/>
    <col min="15103" max="15109" width="11.5703125" style="557" customWidth="1"/>
    <col min="15110" max="15356" width="9.140625" style="557"/>
    <col min="15357" max="15357" width="8" style="557" bestFit="1" customWidth="1"/>
    <col min="15358" max="15358" width="53.28515625" style="557" customWidth="1"/>
    <col min="15359" max="15365" width="11.5703125" style="557" customWidth="1"/>
    <col min="15366" max="15612" width="9.140625" style="557"/>
    <col min="15613" max="15613" width="8" style="557" bestFit="1" customWidth="1"/>
    <col min="15614" max="15614" width="53.28515625" style="557" customWidth="1"/>
    <col min="15615" max="15621" width="11.5703125" style="557" customWidth="1"/>
    <col min="15622" max="15868" width="9.140625" style="557"/>
    <col min="15869" max="15869" width="8" style="557" bestFit="1" customWidth="1"/>
    <col min="15870" max="15870" width="53.28515625" style="557" customWidth="1"/>
    <col min="15871" max="15877" width="11.5703125" style="557" customWidth="1"/>
    <col min="15878" max="16124" width="9.140625" style="557"/>
    <col min="16125" max="16125" width="8" style="557" bestFit="1" customWidth="1"/>
    <col min="16126" max="16126" width="53.28515625" style="557" customWidth="1"/>
    <col min="16127" max="16133" width="11.5703125" style="557" customWidth="1"/>
    <col min="16134" max="16384" width="9.140625" style="557"/>
  </cols>
  <sheetData>
    <row r="1" spans="1:5" ht="13.5" thickBot="1" x14ac:dyDescent="0.3"/>
    <row r="2" spans="1:5" x14ac:dyDescent="0.25">
      <c r="A2" s="558"/>
      <c r="B2" s="559"/>
      <c r="C2" s="560"/>
      <c r="D2" s="561"/>
      <c r="E2" s="562" t="s">
        <v>581</v>
      </c>
    </row>
    <row r="3" spans="1:5" ht="12.75" customHeight="1" x14ac:dyDescent="0.25">
      <c r="A3" s="558"/>
      <c r="B3" s="708" t="s">
        <v>26</v>
      </c>
      <c r="C3" s="709"/>
      <c r="D3" s="709"/>
      <c r="E3" s="709"/>
    </row>
    <row r="4" spans="1:5" ht="13.5" thickBot="1" x14ac:dyDescent="0.3">
      <c r="B4" s="563"/>
      <c r="C4" s="564"/>
      <c r="D4" s="565"/>
      <c r="E4" s="614" t="s">
        <v>460</v>
      </c>
    </row>
    <row r="5" spans="1:5" ht="13.5" thickBot="1" x14ac:dyDescent="0.3">
      <c r="B5" s="566" t="s">
        <v>461</v>
      </c>
      <c r="C5" s="567" t="s">
        <v>68</v>
      </c>
      <c r="D5" s="568" t="s">
        <v>582</v>
      </c>
      <c r="E5" s="568" t="s">
        <v>583</v>
      </c>
    </row>
    <row r="6" spans="1:5" ht="28.5" customHeight="1" x14ac:dyDescent="0.25">
      <c r="B6" s="566"/>
      <c r="C6" s="569" t="s">
        <v>584</v>
      </c>
      <c r="D6" s="570" t="s">
        <v>154</v>
      </c>
      <c r="E6" s="571" t="s">
        <v>156</v>
      </c>
    </row>
    <row r="7" spans="1:5" x14ac:dyDescent="0.25">
      <c r="A7" s="558"/>
      <c r="B7" s="572"/>
      <c r="C7" s="573" t="s">
        <v>152</v>
      </c>
      <c r="D7" s="574" t="s">
        <v>155</v>
      </c>
      <c r="E7" s="573" t="s">
        <v>155</v>
      </c>
    </row>
    <row r="8" spans="1:5" x14ac:dyDescent="0.25">
      <c r="A8" s="558"/>
      <c r="B8" s="572"/>
      <c r="C8" s="573" t="s">
        <v>585</v>
      </c>
      <c r="D8" s="575">
        <v>4181.25</v>
      </c>
      <c r="E8" s="575">
        <v>4181.25</v>
      </c>
    </row>
    <row r="9" spans="1:5" x14ac:dyDescent="0.25">
      <c r="A9" s="558"/>
      <c r="B9" s="572"/>
      <c r="C9" s="573" t="s">
        <v>586</v>
      </c>
      <c r="D9" s="575">
        <v>3648.79</v>
      </c>
      <c r="E9" s="575">
        <v>3619.58</v>
      </c>
    </row>
    <row r="10" spans="1:5" x14ac:dyDescent="0.25">
      <c r="A10" s="558"/>
      <c r="B10" s="572"/>
      <c r="C10" s="573" t="s">
        <v>587</v>
      </c>
      <c r="D10" s="574" t="s">
        <v>588</v>
      </c>
      <c r="E10" s="574" t="s">
        <v>588</v>
      </c>
    </row>
    <row r="11" spans="1:5" x14ac:dyDescent="0.25">
      <c r="A11" s="558"/>
      <c r="B11" s="572"/>
      <c r="C11" s="573" t="s">
        <v>589</v>
      </c>
      <c r="D11" s="574" t="s">
        <v>18</v>
      </c>
      <c r="E11" s="573" t="s">
        <v>18</v>
      </c>
    </row>
    <row r="12" spans="1:5" x14ac:dyDescent="0.25">
      <c r="A12" s="558"/>
      <c r="B12" s="572"/>
      <c r="C12" s="573" t="s">
        <v>590</v>
      </c>
      <c r="D12" s="574" t="s">
        <v>591</v>
      </c>
      <c r="E12" s="574" t="s">
        <v>591</v>
      </c>
    </row>
    <row r="13" spans="1:5" ht="31.5" customHeight="1" x14ac:dyDescent="0.25">
      <c r="A13" s="558"/>
      <c r="B13" s="572"/>
      <c r="C13" s="573" t="s">
        <v>592</v>
      </c>
      <c r="D13" s="576" t="s">
        <v>593</v>
      </c>
      <c r="E13" s="576" t="s">
        <v>593</v>
      </c>
    </row>
    <row r="14" spans="1:5" x14ac:dyDescent="0.25">
      <c r="A14" s="558"/>
      <c r="B14" s="572"/>
      <c r="C14" s="573" t="s">
        <v>594</v>
      </c>
      <c r="D14" s="574" t="s">
        <v>135</v>
      </c>
      <c r="E14" s="573" t="s">
        <v>135</v>
      </c>
    </row>
    <row r="15" spans="1:5" ht="50.25" customHeight="1" x14ac:dyDescent="0.25">
      <c r="A15" s="558"/>
      <c r="B15" s="572"/>
      <c r="C15" s="573" t="s">
        <v>595</v>
      </c>
      <c r="D15" s="576" t="s">
        <v>596</v>
      </c>
      <c r="E15" s="576" t="s">
        <v>596</v>
      </c>
    </row>
    <row r="16" spans="1:5" ht="25.5" x14ac:dyDescent="0.25">
      <c r="A16" s="558"/>
      <c r="B16" s="572"/>
      <c r="C16" s="573" t="s">
        <v>597</v>
      </c>
      <c r="D16" s="577" t="s">
        <v>598</v>
      </c>
      <c r="E16" s="577" t="s">
        <v>598</v>
      </c>
    </row>
    <row r="17" spans="1:5" x14ac:dyDescent="0.25">
      <c r="A17" s="558"/>
      <c r="B17" s="572"/>
      <c r="C17" s="573" t="s">
        <v>599</v>
      </c>
      <c r="D17" s="574" t="s">
        <v>600</v>
      </c>
      <c r="E17" s="574" t="s">
        <v>600</v>
      </c>
    </row>
    <row r="18" spans="1:5" ht="45.75" customHeight="1" x14ac:dyDescent="0.25">
      <c r="B18" s="572"/>
      <c r="C18" s="577" t="s">
        <v>601</v>
      </c>
      <c r="D18" s="576" t="s">
        <v>602</v>
      </c>
      <c r="E18" s="577" t="s">
        <v>603</v>
      </c>
    </row>
    <row r="19" spans="1:5" x14ac:dyDescent="0.25">
      <c r="B19" s="572"/>
      <c r="C19" s="577" t="s">
        <v>604</v>
      </c>
      <c r="D19" s="574" t="s">
        <v>605</v>
      </c>
      <c r="E19" s="573" t="s">
        <v>606</v>
      </c>
    </row>
    <row r="20" spans="1:5" x14ac:dyDescent="0.25">
      <c r="B20" s="572"/>
      <c r="C20" s="577" t="s">
        <v>607</v>
      </c>
      <c r="D20" s="573" t="s">
        <v>608</v>
      </c>
      <c r="E20" s="573" t="s">
        <v>608</v>
      </c>
    </row>
    <row r="21" spans="1:5" ht="13.5" thickBot="1" x14ac:dyDescent="0.3">
      <c r="B21" s="578"/>
      <c r="C21" s="579" t="s">
        <v>609</v>
      </c>
      <c r="D21" s="580" t="s">
        <v>610</v>
      </c>
      <c r="E21" s="580" t="s">
        <v>610</v>
      </c>
    </row>
    <row r="23" spans="1:5" x14ac:dyDescent="0.25">
      <c r="B23" s="581" t="s">
        <v>611</v>
      </c>
    </row>
  </sheetData>
  <mergeCells count="1">
    <mergeCell ref="B3:E3"/>
  </mergeCells>
  <pageMargins left="0.7" right="0.7" top="0.75" bottom="0.75" header="0.3" footer="0.3"/>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3FD5-0471-4BEC-8188-681928A1F878}">
  <sheetPr>
    <pageSetUpPr fitToPage="1"/>
  </sheetPr>
  <dimension ref="A1:I30"/>
  <sheetViews>
    <sheetView showGridLines="0" view="pageBreakPreview" zoomScale="80" zoomScaleNormal="80" zoomScaleSheetLayoutView="80" workbookViewId="0"/>
  </sheetViews>
  <sheetFormatPr defaultRowHeight="12.75" x14ac:dyDescent="0.25"/>
  <cols>
    <col min="1" max="1" width="9.140625" style="1"/>
    <col min="2" max="2" width="21.140625" style="1" customWidth="1"/>
    <col min="3" max="3" width="21.5703125" style="1" customWidth="1"/>
    <col min="4" max="4" width="25.42578125" style="1" customWidth="1"/>
    <col min="5" max="5" width="15.7109375" style="1" customWidth="1"/>
    <col min="6" max="6" width="17.5703125" style="1" customWidth="1"/>
    <col min="7" max="257" width="9.140625" style="1"/>
    <col min="258" max="258" width="21.140625" style="1" customWidth="1"/>
    <col min="259" max="259" width="21.5703125" style="1" customWidth="1"/>
    <col min="260" max="260" width="25.42578125" style="1" customWidth="1"/>
    <col min="261" max="261" width="15.7109375" style="1" customWidth="1"/>
    <col min="262" max="262" width="17.5703125" style="1" customWidth="1"/>
    <col min="263" max="513" width="9.140625" style="1"/>
    <col min="514" max="514" width="21.140625" style="1" customWidth="1"/>
    <col min="515" max="515" width="21.5703125" style="1" customWidth="1"/>
    <col min="516" max="516" width="25.42578125" style="1" customWidth="1"/>
    <col min="517" max="517" width="15.7109375" style="1" customWidth="1"/>
    <col min="518" max="518" width="17.5703125" style="1" customWidth="1"/>
    <col min="519" max="769" width="9.140625" style="1"/>
    <col min="770" max="770" width="21.140625" style="1" customWidth="1"/>
    <col min="771" max="771" width="21.5703125" style="1" customWidth="1"/>
    <col min="772" max="772" width="25.42578125" style="1" customWidth="1"/>
    <col min="773" max="773" width="15.7109375" style="1" customWidth="1"/>
    <col min="774" max="774" width="17.5703125" style="1" customWidth="1"/>
    <col min="775" max="1025" width="9.140625" style="1"/>
    <col min="1026" max="1026" width="21.140625" style="1" customWidth="1"/>
    <col min="1027" max="1027" width="21.5703125" style="1" customWidth="1"/>
    <col min="1028" max="1028" width="25.42578125" style="1" customWidth="1"/>
    <col min="1029" max="1029" width="15.7109375" style="1" customWidth="1"/>
    <col min="1030" max="1030" width="17.5703125" style="1" customWidth="1"/>
    <col min="1031" max="1281" width="9.140625" style="1"/>
    <col min="1282" max="1282" width="21.140625" style="1" customWidth="1"/>
    <col min="1283" max="1283" width="21.5703125" style="1" customWidth="1"/>
    <col min="1284" max="1284" width="25.42578125" style="1" customWidth="1"/>
    <col min="1285" max="1285" width="15.7109375" style="1" customWidth="1"/>
    <col min="1286" max="1286" width="17.5703125" style="1" customWidth="1"/>
    <col min="1287" max="1537" width="9.140625" style="1"/>
    <col min="1538" max="1538" width="21.140625" style="1" customWidth="1"/>
    <col min="1539" max="1539" width="21.5703125" style="1" customWidth="1"/>
    <col min="1540" max="1540" width="25.42578125" style="1" customWidth="1"/>
    <col min="1541" max="1541" width="15.7109375" style="1" customWidth="1"/>
    <col min="1542" max="1542" width="17.5703125" style="1" customWidth="1"/>
    <col min="1543" max="1793" width="9.140625" style="1"/>
    <col min="1794" max="1794" width="21.140625" style="1" customWidth="1"/>
    <col min="1795" max="1795" width="21.5703125" style="1" customWidth="1"/>
    <col min="1796" max="1796" width="25.42578125" style="1" customWidth="1"/>
    <col min="1797" max="1797" width="15.7109375" style="1" customWidth="1"/>
    <col min="1798" max="1798" width="17.5703125" style="1" customWidth="1"/>
    <col min="1799" max="2049" width="9.140625" style="1"/>
    <col min="2050" max="2050" width="21.140625" style="1" customWidth="1"/>
    <col min="2051" max="2051" width="21.5703125" style="1" customWidth="1"/>
    <col min="2052" max="2052" width="25.42578125" style="1" customWidth="1"/>
    <col min="2053" max="2053" width="15.7109375" style="1" customWidth="1"/>
    <col min="2054" max="2054" width="17.5703125" style="1" customWidth="1"/>
    <col min="2055" max="2305" width="9.140625" style="1"/>
    <col min="2306" max="2306" width="21.140625" style="1" customWidth="1"/>
    <col min="2307" max="2307" width="21.5703125" style="1" customWidth="1"/>
    <col min="2308" max="2308" width="25.42578125" style="1" customWidth="1"/>
    <col min="2309" max="2309" width="15.7109375" style="1" customWidth="1"/>
    <col min="2310" max="2310" width="17.5703125" style="1" customWidth="1"/>
    <col min="2311" max="2561" width="9.140625" style="1"/>
    <col min="2562" max="2562" width="21.140625" style="1" customWidth="1"/>
    <col min="2563" max="2563" width="21.5703125" style="1" customWidth="1"/>
    <col min="2564" max="2564" width="25.42578125" style="1" customWidth="1"/>
    <col min="2565" max="2565" width="15.7109375" style="1" customWidth="1"/>
    <col min="2566" max="2566" width="17.5703125" style="1" customWidth="1"/>
    <col min="2567" max="2817" width="9.140625" style="1"/>
    <col min="2818" max="2818" width="21.140625" style="1" customWidth="1"/>
    <col min="2819" max="2819" width="21.5703125" style="1" customWidth="1"/>
    <col min="2820" max="2820" width="25.42578125" style="1" customWidth="1"/>
    <col min="2821" max="2821" width="15.7109375" style="1" customWidth="1"/>
    <col min="2822" max="2822" width="17.5703125" style="1" customWidth="1"/>
    <col min="2823" max="3073" width="9.140625" style="1"/>
    <col min="3074" max="3074" width="21.140625" style="1" customWidth="1"/>
    <col min="3075" max="3075" width="21.5703125" style="1" customWidth="1"/>
    <col min="3076" max="3076" width="25.42578125" style="1" customWidth="1"/>
    <col min="3077" max="3077" width="15.7109375" style="1" customWidth="1"/>
    <col min="3078" max="3078" width="17.5703125" style="1" customWidth="1"/>
    <col min="3079" max="3329" width="9.140625" style="1"/>
    <col min="3330" max="3330" width="21.140625" style="1" customWidth="1"/>
    <col min="3331" max="3331" width="21.5703125" style="1" customWidth="1"/>
    <col min="3332" max="3332" width="25.42578125" style="1" customWidth="1"/>
    <col min="3333" max="3333" width="15.7109375" style="1" customWidth="1"/>
    <col min="3334" max="3334" width="17.5703125" style="1" customWidth="1"/>
    <col min="3335" max="3585" width="9.140625" style="1"/>
    <col min="3586" max="3586" width="21.140625" style="1" customWidth="1"/>
    <col min="3587" max="3587" width="21.5703125" style="1" customWidth="1"/>
    <col min="3588" max="3588" width="25.42578125" style="1" customWidth="1"/>
    <col min="3589" max="3589" width="15.7109375" style="1" customWidth="1"/>
    <col min="3590" max="3590" width="17.5703125" style="1" customWidth="1"/>
    <col min="3591" max="3841" width="9.140625" style="1"/>
    <col min="3842" max="3842" width="21.140625" style="1" customWidth="1"/>
    <col min="3843" max="3843" width="21.5703125" style="1" customWidth="1"/>
    <col min="3844" max="3844" width="25.42578125" style="1" customWidth="1"/>
    <col min="3845" max="3845" width="15.7109375" style="1" customWidth="1"/>
    <col min="3846" max="3846" width="17.5703125" style="1" customWidth="1"/>
    <col min="3847" max="4097" width="9.140625" style="1"/>
    <col min="4098" max="4098" width="21.140625" style="1" customWidth="1"/>
    <col min="4099" max="4099" width="21.5703125" style="1" customWidth="1"/>
    <col min="4100" max="4100" width="25.42578125" style="1" customWidth="1"/>
    <col min="4101" max="4101" width="15.7109375" style="1" customWidth="1"/>
    <col min="4102" max="4102" width="17.5703125" style="1" customWidth="1"/>
    <col min="4103" max="4353" width="9.140625" style="1"/>
    <col min="4354" max="4354" width="21.140625" style="1" customWidth="1"/>
    <col min="4355" max="4355" width="21.5703125" style="1" customWidth="1"/>
    <col min="4356" max="4356" width="25.42578125" style="1" customWidth="1"/>
    <col min="4357" max="4357" width="15.7109375" style="1" customWidth="1"/>
    <col min="4358" max="4358" width="17.5703125" style="1" customWidth="1"/>
    <col min="4359" max="4609" width="9.140625" style="1"/>
    <col min="4610" max="4610" width="21.140625" style="1" customWidth="1"/>
    <col min="4611" max="4611" width="21.5703125" style="1" customWidth="1"/>
    <col min="4612" max="4612" width="25.42578125" style="1" customWidth="1"/>
    <col min="4613" max="4613" width="15.7109375" style="1" customWidth="1"/>
    <col min="4614" max="4614" width="17.5703125" style="1" customWidth="1"/>
    <col min="4615" max="4865" width="9.140625" style="1"/>
    <col min="4866" max="4866" width="21.140625" style="1" customWidth="1"/>
    <col min="4867" max="4867" width="21.5703125" style="1" customWidth="1"/>
    <col min="4868" max="4868" width="25.42578125" style="1" customWidth="1"/>
    <col min="4869" max="4869" width="15.7109375" style="1" customWidth="1"/>
    <col min="4870" max="4870" width="17.5703125" style="1" customWidth="1"/>
    <col min="4871" max="5121" width="9.140625" style="1"/>
    <col min="5122" max="5122" width="21.140625" style="1" customWidth="1"/>
    <col min="5123" max="5123" width="21.5703125" style="1" customWidth="1"/>
    <col min="5124" max="5124" width="25.42578125" style="1" customWidth="1"/>
    <col min="5125" max="5125" width="15.7109375" style="1" customWidth="1"/>
    <col min="5126" max="5126" width="17.5703125" style="1" customWidth="1"/>
    <col min="5127" max="5377" width="9.140625" style="1"/>
    <col min="5378" max="5378" width="21.140625" style="1" customWidth="1"/>
    <col min="5379" max="5379" width="21.5703125" style="1" customWidth="1"/>
    <col min="5380" max="5380" width="25.42578125" style="1" customWidth="1"/>
    <col min="5381" max="5381" width="15.7109375" style="1" customWidth="1"/>
    <col min="5382" max="5382" width="17.5703125" style="1" customWidth="1"/>
    <col min="5383" max="5633" width="9.140625" style="1"/>
    <col min="5634" max="5634" width="21.140625" style="1" customWidth="1"/>
    <col min="5635" max="5635" width="21.5703125" style="1" customWidth="1"/>
    <col min="5636" max="5636" width="25.42578125" style="1" customWidth="1"/>
    <col min="5637" max="5637" width="15.7109375" style="1" customWidth="1"/>
    <col min="5638" max="5638" width="17.5703125" style="1" customWidth="1"/>
    <col min="5639" max="5889" width="9.140625" style="1"/>
    <col min="5890" max="5890" width="21.140625" style="1" customWidth="1"/>
    <col min="5891" max="5891" width="21.5703125" style="1" customWidth="1"/>
    <col min="5892" max="5892" width="25.42578125" style="1" customWidth="1"/>
    <col min="5893" max="5893" width="15.7109375" style="1" customWidth="1"/>
    <col min="5894" max="5894" width="17.5703125" style="1" customWidth="1"/>
    <col min="5895" max="6145" width="9.140625" style="1"/>
    <col min="6146" max="6146" width="21.140625" style="1" customWidth="1"/>
    <col min="6147" max="6147" width="21.5703125" style="1" customWidth="1"/>
    <col min="6148" max="6148" width="25.42578125" style="1" customWidth="1"/>
    <col min="6149" max="6149" width="15.7109375" style="1" customWidth="1"/>
    <col min="6150" max="6150" width="17.5703125" style="1" customWidth="1"/>
    <col min="6151" max="6401" width="9.140625" style="1"/>
    <col min="6402" max="6402" width="21.140625" style="1" customWidth="1"/>
    <col min="6403" max="6403" width="21.5703125" style="1" customWidth="1"/>
    <col min="6404" max="6404" width="25.42578125" style="1" customWidth="1"/>
    <col min="6405" max="6405" width="15.7109375" style="1" customWidth="1"/>
    <col min="6406" max="6406" width="17.5703125" style="1" customWidth="1"/>
    <col min="6407" max="6657" width="9.140625" style="1"/>
    <col min="6658" max="6658" width="21.140625" style="1" customWidth="1"/>
    <col min="6659" max="6659" width="21.5703125" style="1" customWidth="1"/>
    <col min="6660" max="6660" width="25.42578125" style="1" customWidth="1"/>
    <col min="6661" max="6661" width="15.7109375" style="1" customWidth="1"/>
    <col min="6662" max="6662" width="17.5703125" style="1" customWidth="1"/>
    <col min="6663" max="6913" width="9.140625" style="1"/>
    <col min="6914" max="6914" width="21.140625" style="1" customWidth="1"/>
    <col min="6915" max="6915" width="21.5703125" style="1" customWidth="1"/>
    <col min="6916" max="6916" width="25.42578125" style="1" customWidth="1"/>
    <col min="6917" max="6917" width="15.7109375" style="1" customWidth="1"/>
    <col min="6918" max="6918" width="17.5703125" style="1" customWidth="1"/>
    <col min="6919" max="7169" width="9.140625" style="1"/>
    <col min="7170" max="7170" width="21.140625" style="1" customWidth="1"/>
    <col min="7171" max="7171" width="21.5703125" style="1" customWidth="1"/>
    <col min="7172" max="7172" width="25.42578125" style="1" customWidth="1"/>
    <col min="7173" max="7173" width="15.7109375" style="1" customWidth="1"/>
    <col min="7174" max="7174" width="17.5703125" style="1" customWidth="1"/>
    <col min="7175" max="7425" width="9.140625" style="1"/>
    <col min="7426" max="7426" width="21.140625" style="1" customWidth="1"/>
    <col min="7427" max="7427" width="21.5703125" style="1" customWidth="1"/>
    <col min="7428" max="7428" width="25.42578125" style="1" customWidth="1"/>
    <col min="7429" max="7429" width="15.7109375" style="1" customWidth="1"/>
    <col min="7430" max="7430" width="17.5703125" style="1" customWidth="1"/>
    <col min="7431" max="7681" width="9.140625" style="1"/>
    <col min="7682" max="7682" width="21.140625" style="1" customWidth="1"/>
    <col min="7683" max="7683" width="21.5703125" style="1" customWidth="1"/>
    <col min="7684" max="7684" width="25.42578125" style="1" customWidth="1"/>
    <col min="7685" max="7685" width="15.7109375" style="1" customWidth="1"/>
    <col min="7686" max="7686" width="17.5703125" style="1" customWidth="1"/>
    <col min="7687" max="7937" width="9.140625" style="1"/>
    <col min="7938" max="7938" width="21.140625" style="1" customWidth="1"/>
    <col min="7939" max="7939" width="21.5703125" style="1" customWidth="1"/>
    <col min="7940" max="7940" width="25.42578125" style="1" customWidth="1"/>
    <col min="7941" max="7941" width="15.7109375" style="1" customWidth="1"/>
    <col min="7942" max="7942" width="17.5703125" style="1" customWidth="1"/>
    <col min="7943" max="8193" width="9.140625" style="1"/>
    <col min="8194" max="8194" width="21.140625" style="1" customWidth="1"/>
    <col min="8195" max="8195" width="21.5703125" style="1" customWidth="1"/>
    <col min="8196" max="8196" width="25.42578125" style="1" customWidth="1"/>
    <col min="8197" max="8197" width="15.7109375" style="1" customWidth="1"/>
    <col min="8198" max="8198" width="17.5703125" style="1" customWidth="1"/>
    <col min="8199" max="8449" width="9.140625" style="1"/>
    <col min="8450" max="8450" width="21.140625" style="1" customWidth="1"/>
    <col min="8451" max="8451" width="21.5703125" style="1" customWidth="1"/>
    <col min="8452" max="8452" width="25.42578125" style="1" customWidth="1"/>
    <col min="8453" max="8453" width="15.7109375" style="1" customWidth="1"/>
    <col min="8454" max="8454" width="17.5703125" style="1" customWidth="1"/>
    <col min="8455" max="8705" width="9.140625" style="1"/>
    <col min="8706" max="8706" width="21.140625" style="1" customWidth="1"/>
    <col min="8707" max="8707" width="21.5703125" style="1" customWidth="1"/>
    <col min="8708" max="8708" width="25.42578125" style="1" customWidth="1"/>
    <col min="8709" max="8709" width="15.7109375" style="1" customWidth="1"/>
    <col min="8710" max="8710" width="17.5703125" style="1" customWidth="1"/>
    <col min="8711" max="8961" width="9.140625" style="1"/>
    <col min="8962" max="8962" width="21.140625" style="1" customWidth="1"/>
    <col min="8963" max="8963" width="21.5703125" style="1" customWidth="1"/>
    <col min="8964" max="8964" width="25.42578125" style="1" customWidth="1"/>
    <col min="8965" max="8965" width="15.7109375" style="1" customWidth="1"/>
    <col min="8966" max="8966" width="17.5703125" style="1" customWidth="1"/>
    <col min="8967" max="9217" width="9.140625" style="1"/>
    <col min="9218" max="9218" width="21.140625" style="1" customWidth="1"/>
    <col min="9219" max="9219" width="21.5703125" style="1" customWidth="1"/>
    <col min="9220" max="9220" width="25.42578125" style="1" customWidth="1"/>
    <col min="9221" max="9221" width="15.7109375" style="1" customWidth="1"/>
    <col min="9222" max="9222" width="17.5703125" style="1" customWidth="1"/>
    <col min="9223" max="9473" width="9.140625" style="1"/>
    <col min="9474" max="9474" width="21.140625" style="1" customWidth="1"/>
    <col min="9475" max="9475" width="21.5703125" style="1" customWidth="1"/>
    <col min="9476" max="9476" width="25.42578125" style="1" customWidth="1"/>
    <col min="9477" max="9477" width="15.7109375" style="1" customWidth="1"/>
    <col min="9478" max="9478" width="17.5703125" style="1" customWidth="1"/>
    <col min="9479" max="9729" width="9.140625" style="1"/>
    <col min="9730" max="9730" width="21.140625" style="1" customWidth="1"/>
    <col min="9731" max="9731" width="21.5703125" style="1" customWidth="1"/>
    <col min="9732" max="9732" width="25.42578125" style="1" customWidth="1"/>
    <col min="9733" max="9733" width="15.7109375" style="1" customWidth="1"/>
    <col min="9734" max="9734" width="17.5703125" style="1" customWidth="1"/>
    <col min="9735" max="9985" width="9.140625" style="1"/>
    <col min="9986" max="9986" width="21.140625" style="1" customWidth="1"/>
    <col min="9987" max="9987" width="21.5703125" style="1" customWidth="1"/>
    <col min="9988" max="9988" width="25.42578125" style="1" customWidth="1"/>
    <col min="9989" max="9989" width="15.7109375" style="1" customWidth="1"/>
    <col min="9990" max="9990" width="17.5703125" style="1" customWidth="1"/>
    <col min="9991" max="10241" width="9.140625" style="1"/>
    <col min="10242" max="10242" width="21.140625" style="1" customWidth="1"/>
    <col min="10243" max="10243" width="21.5703125" style="1" customWidth="1"/>
    <col min="10244" max="10244" width="25.42578125" style="1" customWidth="1"/>
    <col min="10245" max="10245" width="15.7109375" style="1" customWidth="1"/>
    <col min="10246" max="10246" width="17.5703125" style="1" customWidth="1"/>
    <col min="10247" max="10497" width="9.140625" style="1"/>
    <col min="10498" max="10498" width="21.140625" style="1" customWidth="1"/>
    <col min="10499" max="10499" width="21.5703125" style="1" customWidth="1"/>
    <col min="10500" max="10500" width="25.42578125" style="1" customWidth="1"/>
    <col min="10501" max="10501" width="15.7109375" style="1" customWidth="1"/>
    <col min="10502" max="10502" width="17.5703125" style="1" customWidth="1"/>
    <col min="10503" max="10753" width="9.140625" style="1"/>
    <col min="10754" max="10754" width="21.140625" style="1" customWidth="1"/>
    <col min="10755" max="10755" width="21.5703125" style="1" customWidth="1"/>
    <col min="10756" max="10756" width="25.42578125" style="1" customWidth="1"/>
    <col min="10757" max="10757" width="15.7109375" style="1" customWidth="1"/>
    <col min="10758" max="10758" width="17.5703125" style="1" customWidth="1"/>
    <col min="10759" max="11009" width="9.140625" style="1"/>
    <col min="11010" max="11010" width="21.140625" style="1" customWidth="1"/>
    <col min="11011" max="11011" width="21.5703125" style="1" customWidth="1"/>
    <col min="11012" max="11012" width="25.42578125" style="1" customWidth="1"/>
    <col min="11013" max="11013" width="15.7109375" style="1" customWidth="1"/>
    <col min="11014" max="11014" width="17.5703125" style="1" customWidth="1"/>
    <col min="11015" max="11265" width="9.140625" style="1"/>
    <col min="11266" max="11266" width="21.140625" style="1" customWidth="1"/>
    <col min="11267" max="11267" width="21.5703125" style="1" customWidth="1"/>
    <col min="11268" max="11268" width="25.42578125" style="1" customWidth="1"/>
    <col min="11269" max="11269" width="15.7109375" style="1" customWidth="1"/>
    <col min="11270" max="11270" width="17.5703125" style="1" customWidth="1"/>
    <col min="11271" max="11521" width="9.140625" style="1"/>
    <col min="11522" max="11522" width="21.140625" style="1" customWidth="1"/>
    <col min="11523" max="11523" width="21.5703125" style="1" customWidth="1"/>
    <col min="11524" max="11524" width="25.42578125" style="1" customWidth="1"/>
    <col min="11525" max="11525" width="15.7109375" style="1" customWidth="1"/>
    <col min="11526" max="11526" width="17.5703125" style="1" customWidth="1"/>
    <col min="11527" max="11777" width="9.140625" style="1"/>
    <col min="11778" max="11778" width="21.140625" style="1" customWidth="1"/>
    <col min="11779" max="11779" width="21.5703125" style="1" customWidth="1"/>
    <col min="11780" max="11780" width="25.42578125" style="1" customWidth="1"/>
    <col min="11781" max="11781" width="15.7109375" style="1" customWidth="1"/>
    <col min="11782" max="11782" width="17.5703125" style="1" customWidth="1"/>
    <col min="11783" max="12033" width="9.140625" style="1"/>
    <col min="12034" max="12034" width="21.140625" style="1" customWidth="1"/>
    <col min="12035" max="12035" width="21.5703125" style="1" customWidth="1"/>
    <col min="12036" max="12036" width="25.42578125" style="1" customWidth="1"/>
    <col min="12037" max="12037" width="15.7109375" style="1" customWidth="1"/>
    <col min="12038" max="12038" width="17.5703125" style="1" customWidth="1"/>
    <col min="12039" max="12289" width="9.140625" style="1"/>
    <col min="12290" max="12290" width="21.140625" style="1" customWidth="1"/>
    <col min="12291" max="12291" width="21.5703125" style="1" customWidth="1"/>
    <col min="12292" max="12292" width="25.42578125" style="1" customWidth="1"/>
    <col min="12293" max="12293" width="15.7109375" style="1" customWidth="1"/>
    <col min="12294" max="12294" width="17.5703125" style="1" customWidth="1"/>
    <col min="12295" max="12545" width="9.140625" style="1"/>
    <col min="12546" max="12546" width="21.140625" style="1" customWidth="1"/>
    <col min="12547" max="12547" width="21.5703125" style="1" customWidth="1"/>
    <col min="12548" max="12548" width="25.42578125" style="1" customWidth="1"/>
    <col min="12549" max="12549" width="15.7109375" style="1" customWidth="1"/>
    <col min="12550" max="12550" width="17.5703125" style="1" customWidth="1"/>
    <col min="12551" max="12801" width="9.140625" style="1"/>
    <col min="12802" max="12802" width="21.140625" style="1" customWidth="1"/>
    <col min="12803" max="12803" width="21.5703125" style="1" customWidth="1"/>
    <col min="12804" max="12804" width="25.42578125" style="1" customWidth="1"/>
    <col min="12805" max="12805" width="15.7109375" style="1" customWidth="1"/>
    <col min="12806" max="12806" width="17.5703125" style="1" customWidth="1"/>
    <col min="12807" max="13057" width="9.140625" style="1"/>
    <col min="13058" max="13058" width="21.140625" style="1" customWidth="1"/>
    <col min="13059" max="13059" width="21.5703125" style="1" customWidth="1"/>
    <col min="13060" max="13060" width="25.42578125" style="1" customWidth="1"/>
    <col min="13061" max="13061" width="15.7109375" style="1" customWidth="1"/>
    <col min="13062" max="13062" width="17.5703125" style="1" customWidth="1"/>
    <col min="13063" max="13313" width="9.140625" style="1"/>
    <col min="13314" max="13314" width="21.140625" style="1" customWidth="1"/>
    <col min="13315" max="13315" width="21.5703125" style="1" customWidth="1"/>
    <col min="13316" max="13316" width="25.42578125" style="1" customWidth="1"/>
    <col min="13317" max="13317" width="15.7109375" style="1" customWidth="1"/>
    <col min="13318" max="13318" width="17.5703125" style="1" customWidth="1"/>
    <col min="13319" max="13569" width="9.140625" style="1"/>
    <col min="13570" max="13570" width="21.140625" style="1" customWidth="1"/>
    <col min="13571" max="13571" width="21.5703125" style="1" customWidth="1"/>
    <col min="13572" max="13572" width="25.42578125" style="1" customWidth="1"/>
    <col min="13573" max="13573" width="15.7109375" style="1" customWidth="1"/>
    <col min="13574" max="13574" width="17.5703125" style="1" customWidth="1"/>
    <col min="13575" max="13825" width="9.140625" style="1"/>
    <col min="13826" max="13826" width="21.140625" style="1" customWidth="1"/>
    <col min="13827" max="13827" width="21.5703125" style="1" customWidth="1"/>
    <col min="13828" max="13828" width="25.42578125" style="1" customWidth="1"/>
    <col min="13829" max="13829" width="15.7109375" style="1" customWidth="1"/>
    <col min="13830" max="13830" width="17.5703125" style="1" customWidth="1"/>
    <col min="13831" max="14081" width="9.140625" style="1"/>
    <col min="14082" max="14082" width="21.140625" style="1" customWidth="1"/>
    <col min="14083" max="14083" width="21.5703125" style="1" customWidth="1"/>
    <col min="14084" max="14084" width="25.42578125" style="1" customWidth="1"/>
    <col min="14085" max="14085" width="15.7109375" style="1" customWidth="1"/>
    <col min="14086" max="14086" width="17.5703125" style="1" customWidth="1"/>
    <col min="14087" max="14337" width="9.140625" style="1"/>
    <col min="14338" max="14338" width="21.140625" style="1" customWidth="1"/>
    <col min="14339" max="14339" width="21.5703125" style="1" customWidth="1"/>
    <col min="14340" max="14340" width="25.42578125" style="1" customWidth="1"/>
    <col min="14341" max="14341" width="15.7109375" style="1" customWidth="1"/>
    <col min="14342" max="14342" width="17.5703125" style="1" customWidth="1"/>
    <col min="14343" max="14593" width="9.140625" style="1"/>
    <col min="14594" max="14594" width="21.140625" style="1" customWidth="1"/>
    <col min="14595" max="14595" width="21.5703125" style="1" customWidth="1"/>
    <col min="14596" max="14596" width="25.42578125" style="1" customWidth="1"/>
    <col min="14597" max="14597" width="15.7109375" style="1" customWidth="1"/>
    <col min="14598" max="14598" width="17.5703125" style="1" customWidth="1"/>
    <col min="14599" max="14849" width="9.140625" style="1"/>
    <col min="14850" max="14850" width="21.140625" style="1" customWidth="1"/>
    <col min="14851" max="14851" width="21.5703125" style="1" customWidth="1"/>
    <col min="14852" max="14852" width="25.42578125" style="1" customWidth="1"/>
    <col min="14853" max="14853" width="15.7109375" style="1" customWidth="1"/>
    <col min="14854" max="14854" width="17.5703125" style="1" customWidth="1"/>
    <col min="14855" max="15105" width="9.140625" style="1"/>
    <col min="15106" max="15106" width="21.140625" style="1" customWidth="1"/>
    <col min="15107" max="15107" width="21.5703125" style="1" customWidth="1"/>
    <col min="15108" max="15108" width="25.42578125" style="1" customWidth="1"/>
    <col min="15109" max="15109" width="15.7109375" style="1" customWidth="1"/>
    <col min="15110" max="15110" width="17.5703125" style="1" customWidth="1"/>
    <col min="15111" max="15361" width="9.140625" style="1"/>
    <col min="15362" max="15362" width="21.140625" style="1" customWidth="1"/>
    <col min="15363" max="15363" width="21.5703125" style="1" customWidth="1"/>
    <col min="15364" max="15364" width="25.42578125" style="1" customWidth="1"/>
    <col min="15365" max="15365" width="15.7109375" style="1" customWidth="1"/>
    <col min="15366" max="15366" width="17.5703125" style="1" customWidth="1"/>
    <col min="15367" max="15617" width="9.140625" style="1"/>
    <col min="15618" max="15618" width="21.140625" style="1" customWidth="1"/>
    <col min="15619" max="15619" width="21.5703125" style="1" customWidth="1"/>
    <col min="15620" max="15620" width="25.42578125" style="1" customWidth="1"/>
    <col min="15621" max="15621" width="15.7109375" style="1" customWidth="1"/>
    <col min="15622" max="15622" width="17.5703125" style="1" customWidth="1"/>
    <col min="15623" max="15873" width="9.140625" style="1"/>
    <col min="15874" max="15874" width="21.140625" style="1" customWidth="1"/>
    <col min="15875" max="15875" width="21.5703125" style="1" customWidth="1"/>
    <col min="15876" max="15876" width="25.42578125" style="1" customWidth="1"/>
    <col min="15877" max="15877" width="15.7109375" style="1" customWidth="1"/>
    <col min="15878" max="15878" width="17.5703125" style="1" customWidth="1"/>
    <col min="15879" max="16129" width="9.140625" style="1"/>
    <col min="16130" max="16130" width="21.140625" style="1" customWidth="1"/>
    <col min="16131" max="16131" width="21.5703125" style="1" customWidth="1"/>
    <col min="16132" max="16132" width="25.42578125" style="1" customWidth="1"/>
    <col min="16133" max="16133" width="15.7109375" style="1" customWidth="1"/>
    <col min="16134" max="16134" width="17.5703125" style="1" customWidth="1"/>
    <col min="16135" max="16384" width="9.140625" style="1"/>
  </cols>
  <sheetData>
    <row r="1" spans="1:9" ht="13.5" thickBot="1" x14ac:dyDescent="0.3">
      <c r="A1" s="125"/>
      <c r="B1" s="4"/>
      <c r="C1" s="4"/>
      <c r="D1" s="4"/>
    </row>
    <row r="2" spans="1:9" x14ac:dyDescent="0.25">
      <c r="A2" s="713" t="s">
        <v>30</v>
      </c>
      <c r="B2" s="653"/>
      <c r="C2" s="653"/>
      <c r="D2" s="653"/>
      <c r="E2" s="653"/>
      <c r="F2" s="654"/>
    </row>
    <row r="3" spans="1:9" x14ac:dyDescent="0.25">
      <c r="A3" s="658" t="s">
        <v>571</v>
      </c>
      <c r="B3" s="659"/>
      <c r="C3" s="659"/>
      <c r="D3" s="659"/>
      <c r="E3" s="714" t="s">
        <v>29</v>
      </c>
      <c r="F3" s="715"/>
    </row>
    <row r="4" spans="1:9" x14ac:dyDescent="0.25">
      <c r="A4" s="126"/>
      <c r="B4" s="127"/>
      <c r="C4" s="127"/>
      <c r="D4" s="127"/>
      <c r="E4" s="128"/>
      <c r="F4" s="129"/>
    </row>
    <row r="5" spans="1:9" x14ac:dyDescent="0.25">
      <c r="A5" s="658" t="s">
        <v>572</v>
      </c>
      <c r="B5" s="659"/>
      <c r="C5" s="659"/>
      <c r="D5" s="659"/>
      <c r="E5" s="130"/>
      <c r="F5" s="131"/>
    </row>
    <row r="6" spans="1:9" ht="13.5" thickBot="1" x14ac:dyDescent="0.3">
      <c r="A6" s="132"/>
      <c r="B6" s="133"/>
      <c r="C6" s="133"/>
      <c r="D6" s="133"/>
      <c r="E6" s="660" t="s">
        <v>167</v>
      </c>
      <c r="F6" s="661"/>
    </row>
    <row r="7" spans="1:9" ht="51" x14ac:dyDescent="0.25">
      <c r="A7" s="134" t="s">
        <v>168</v>
      </c>
      <c r="B7" s="135" t="s">
        <v>169</v>
      </c>
      <c r="C7" s="135" t="s">
        <v>170</v>
      </c>
      <c r="D7" s="135" t="s">
        <v>171</v>
      </c>
      <c r="E7" s="135" t="s">
        <v>172</v>
      </c>
      <c r="F7" s="136" t="s">
        <v>173</v>
      </c>
    </row>
    <row r="8" spans="1:9" ht="13.5" thickBot="1" x14ac:dyDescent="0.3">
      <c r="A8" s="137" t="s">
        <v>174</v>
      </c>
      <c r="B8" s="138" t="s">
        <v>175</v>
      </c>
      <c r="C8" s="138" t="s">
        <v>176</v>
      </c>
      <c r="D8" s="138" t="s">
        <v>177</v>
      </c>
      <c r="E8" s="138" t="s">
        <v>178</v>
      </c>
      <c r="F8" s="139" t="s">
        <v>179</v>
      </c>
    </row>
    <row r="9" spans="1:9" ht="13.5" thickBot="1" x14ac:dyDescent="0.3">
      <c r="A9" s="140"/>
      <c r="B9" s="141"/>
      <c r="C9" s="141"/>
      <c r="D9" s="141"/>
      <c r="E9" s="141"/>
      <c r="F9" s="142"/>
    </row>
    <row r="10" spans="1:9" x14ac:dyDescent="0.25">
      <c r="A10" s="143">
        <v>1</v>
      </c>
      <c r="B10" s="665" t="s">
        <v>69</v>
      </c>
      <c r="C10" s="144"/>
      <c r="D10" s="145"/>
      <c r="E10" s="710" t="s">
        <v>180</v>
      </c>
      <c r="F10" s="146"/>
    </row>
    <row r="11" spans="1:9" ht="25.5" x14ac:dyDescent="0.25">
      <c r="A11" s="147">
        <f t="shared" ref="A11:A27" si="0">A10+1</f>
        <v>2</v>
      </c>
      <c r="B11" s="666"/>
      <c r="C11" s="148" t="s">
        <v>180</v>
      </c>
      <c r="D11" s="149">
        <v>0</v>
      </c>
      <c r="E11" s="711"/>
      <c r="F11" s="150"/>
      <c r="I11" s="151"/>
    </row>
    <row r="12" spans="1:9" x14ac:dyDescent="0.25">
      <c r="A12" s="147">
        <f t="shared" si="0"/>
        <v>3</v>
      </c>
      <c r="B12" s="667"/>
      <c r="C12" s="7" t="s">
        <v>181</v>
      </c>
      <c r="D12" s="152">
        <f>SUM(D10:D11)</f>
        <v>0</v>
      </c>
      <c r="E12" s="711"/>
      <c r="F12" s="150"/>
      <c r="I12" s="151"/>
    </row>
    <row r="13" spans="1:9" ht="25.5" x14ac:dyDescent="0.25">
      <c r="A13" s="147">
        <f t="shared" si="0"/>
        <v>4</v>
      </c>
      <c r="B13" s="712" t="s">
        <v>70</v>
      </c>
      <c r="C13" s="148" t="s">
        <v>180</v>
      </c>
      <c r="D13" s="149">
        <v>20.65715233400001</v>
      </c>
      <c r="E13" s="711"/>
      <c r="F13" s="150"/>
      <c r="I13" s="151"/>
    </row>
    <row r="14" spans="1:9" x14ac:dyDescent="0.25">
      <c r="A14" s="147">
        <f>A13+1</f>
        <v>5</v>
      </c>
      <c r="B14" s="667"/>
      <c r="C14" s="7" t="s">
        <v>181</v>
      </c>
      <c r="D14" s="152">
        <f>SUM(D13:D13)</f>
        <v>20.65715233400001</v>
      </c>
      <c r="E14" s="711"/>
      <c r="F14" s="150"/>
      <c r="I14" s="151"/>
    </row>
    <row r="15" spans="1:9" ht="25.5" x14ac:dyDescent="0.25">
      <c r="A15" s="147">
        <f t="shared" si="0"/>
        <v>6</v>
      </c>
      <c r="B15" s="712" t="s">
        <v>71</v>
      </c>
      <c r="C15" s="148" t="s">
        <v>180</v>
      </c>
      <c r="D15" s="149">
        <v>1780.7542835778256</v>
      </c>
      <c r="E15" s="711"/>
      <c r="F15" s="150"/>
      <c r="I15" s="151"/>
    </row>
    <row r="16" spans="1:9" ht="25.5" x14ac:dyDescent="0.25">
      <c r="A16" s="147"/>
      <c r="B16" s="666"/>
      <c r="C16" s="148" t="s">
        <v>182</v>
      </c>
      <c r="D16" s="149">
        <v>1129.488147617998</v>
      </c>
      <c r="E16" s="711"/>
      <c r="F16" s="150"/>
      <c r="I16" s="151"/>
    </row>
    <row r="17" spans="1:9" x14ac:dyDescent="0.25">
      <c r="A17" s="147">
        <f>A15+1</f>
        <v>7</v>
      </c>
      <c r="B17" s="667"/>
      <c r="C17" s="7" t="s">
        <v>181</v>
      </c>
      <c r="D17" s="152">
        <f>SUM(D15:D16)</f>
        <v>2910.2424311958239</v>
      </c>
      <c r="E17" s="711"/>
      <c r="F17" s="150"/>
      <c r="I17" s="151"/>
    </row>
    <row r="18" spans="1:9" x14ac:dyDescent="0.25">
      <c r="A18" s="147">
        <f t="shared" si="0"/>
        <v>8</v>
      </c>
      <c r="B18" s="7" t="s">
        <v>72</v>
      </c>
      <c r="C18" s="12"/>
      <c r="D18" s="152">
        <v>44.15</v>
      </c>
      <c r="E18" s="12"/>
      <c r="F18" s="150"/>
      <c r="I18" s="151"/>
    </row>
    <row r="19" spans="1:9" x14ac:dyDescent="0.25">
      <c r="A19" s="147">
        <f t="shared" si="0"/>
        <v>9</v>
      </c>
      <c r="B19" s="7" t="s">
        <v>73</v>
      </c>
      <c r="C19" s="12"/>
      <c r="D19" s="152">
        <v>11.44</v>
      </c>
      <c r="E19" s="12"/>
      <c r="F19" s="150"/>
      <c r="I19" s="151"/>
    </row>
    <row r="20" spans="1:9" x14ac:dyDescent="0.25">
      <c r="A20" s="147">
        <f t="shared" si="0"/>
        <v>10</v>
      </c>
      <c r="B20" s="12"/>
      <c r="C20" s="7" t="s">
        <v>183</v>
      </c>
      <c r="D20" s="152">
        <f>D12+D14+D17+D18+D19</f>
        <v>2986.4895835298239</v>
      </c>
      <c r="E20" s="12"/>
      <c r="F20" s="150"/>
      <c r="I20" s="151"/>
    </row>
    <row r="21" spans="1:9" x14ac:dyDescent="0.25">
      <c r="A21" s="147">
        <f t="shared" si="0"/>
        <v>11</v>
      </c>
      <c r="B21" s="12"/>
      <c r="C21" s="12"/>
      <c r="D21" s="12"/>
      <c r="E21" s="12"/>
      <c r="F21" s="150"/>
    </row>
    <row r="22" spans="1:9" x14ac:dyDescent="0.25">
      <c r="A22" s="147">
        <f t="shared" si="0"/>
        <v>12</v>
      </c>
      <c r="B22" s="12"/>
      <c r="C22" s="12"/>
      <c r="D22" s="12"/>
      <c r="E22" s="12"/>
      <c r="F22" s="150"/>
    </row>
    <row r="23" spans="1:9" x14ac:dyDescent="0.25">
      <c r="A23" s="147">
        <f t="shared" si="0"/>
        <v>13</v>
      </c>
      <c r="B23" s="12"/>
      <c r="C23" s="12"/>
      <c r="D23" s="12"/>
      <c r="E23" s="12"/>
      <c r="F23" s="150"/>
    </row>
    <row r="24" spans="1:9" x14ac:dyDescent="0.25">
      <c r="A24" s="147">
        <f t="shared" si="0"/>
        <v>14</v>
      </c>
      <c r="B24" s="12"/>
      <c r="C24" s="12"/>
      <c r="D24" s="12"/>
      <c r="E24" s="12"/>
      <c r="F24" s="150"/>
    </row>
    <row r="25" spans="1:9" x14ac:dyDescent="0.25">
      <c r="A25" s="147">
        <f t="shared" si="0"/>
        <v>15</v>
      </c>
      <c r="B25" s="12"/>
      <c r="C25" s="12"/>
      <c r="D25" s="12"/>
      <c r="E25" s="12"/>
      <c r="F25" s="150"/>
    </row>
    <row r="26" spans="1:9" x14ac:dyDescent="0.25">
      <c r="A26" s="147">
        <f t="shared" si="0"/>
        <v>16</v>
      </c>
      <c r="B26" s="12"/>
      <c r="C26" s="12"/>
      <c r="D26" s="12"/>
      <c r="E26" s="12"/>
      <c r="F26" s="150"/>
    </row>
    <row r="27" spans="1:9" x14ac:dyDescent="0.25">
      <c r="A27" s="147">
        <f t="shared" si="0"/>
        <v>17</v>
      </c>
      <c r="B27" s="12"/>
      <c r="C27" s="12"/>
      <c r="D27" s="12"/>
      <c r="E27" s="12"/>
      <c r="F27" s="150"/>
    </row>
    <row r="28" spans="1:9" x14ac:dyDescent="0.25">
      <c r="A28" s="147"/>
      <c r="B28" s="12" t="s">
        <v>74</v>
      </c>
      <c r="C28" s="12"/>
      <c r="D28" s="12"/>
      <c r="E28" s="12"/>
      <c r="F28" s="150"/>
    </row>
    <row r="29" spans="1:9" ht="13.5" thickBot="1" x14ac:dyDescent="0.3">
      <c r="A29" s="153"/>
      <c r="B29" s="154"/>
      <c r="C29" s="154"/>
      <c r="D29" s="154"/>
      <c r="E29" s="154"/>
      <c r="F29" s="155"/>
    </row>
    <row r="30" spans="1:9" x14ac:dyDescent="0.25">
      <c r="A30" s="125"/>
      <c r="B30" s="4"/>
      <c r="C30" s="4"/>
      <c r="D30" s="4"/>
    </row>
  </sheetData>
  <mergeCells count="9">
    <mergeCell ref="B10:B12"/>
    <mergeCell ref="E10:E17"/>
    <mergeCell ref="B13:B14"/>
    <mergeCell ref="B15:B17"/>
    <mergeCell ref="A2:F2"/>
    <mergeCell ref="A3:D3"/>
    <mergeCell ref="E3:F3"/>
    <mergeCell ref="A5:D5"/>
    <mergeCell ref="E6:F6"/>
  </mergeCells>
  <pageMargins left="0.7" right="0.7" top="0.75" bottom="0.75" header="0.3" footer="0.3"/>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3501A-968F-4B68-9F66-3C944E5B0E93}">
  <sheetPr>
    <pageSetUpPr fitToPage="1"/>
  </sheetPr>
  <dimension ref="B1:O97"/>
  <sheetViews>
    <sheetView showGridLines="0" view="pageBreakPreview" zoomScale="80" zoomScaleNormal="100" zoomScaleSheetLayoutView="80" workbookViewId="0"/>
  </sheetViews>
  <sheetFormatPr defaultRowHeight="12.75" x14ac:dyDescent="0.25"/>
  <cols>
    <col min="1" max="1" width="4.42578125" style="4" customWidth="1"/>
    <col min="2" max="2" width="9.140625" style="5"/>
    <col min="3" max="3" width="23.7109375" style="156" customWidth="1"/>
    <col min="4" max="4" width="14.28515625" style="156" customWidth="1"/>
    <col min="5" max="5" width="13.28515625" style="5" customWidth="1"/>
    <col min="6" max="9" width="10.85546875" style="5" customWidth="1"/>
    <col min="10" max="10" width="11.7109375" style="5" customWidth="1"/>
    <col min="11" max="12" width="10.85546875" style="5" customWidth="1"/>
    <col min="13" max="13" width="13.7109375" style="5" customWidth="1"/>
    <col min="14" max="15" width="10.85546875" style="5" customWidth="1"/>
    <col min="16" max="256" width="9.140625" style="4"/>
    <col min="257" max="257" width="4.42578125" style="4" customWidth="1"/>
    <col min="258" max="258" width="9.140625" style="4"/>
    <col min="259" max="259" width="23.7109375" style="4" customWidth="1"/>
    <col min="260" max="260" width="14.28515625" style="4" customWidth="1"/>
    <col min="261" max="261" width="13.28515625" style="4" customWidth="1"/>
    <col min="262" max="265" width="10.85546875" style="4" customWidth="1"/>
    <col min="266" max="266" width="11.7109375" style="4" customWidth="1"/>
    <col min="267" max="268" width="10.85546875" style="4" customWidth="1"/>
    <col min="269" max="269" width="13.7109375" style="4" customWidth="1"/>
    <col min="270" max="271" width="10.85546875" style="4" customWidth="1"/>
    <col min="272" max="512" width="9.140625" style="4"/>
    <col min="513" max="513" width="4.42578125" style="4" customWidth="1"/>
    <col min="514" max="514" width="9.140625" style="4"/>
    <col min="515" max="515" width="23.7109375" style="4" customWidth="1"/>
    <col min="516" max="516" width="14.28515625" style="4" customWidth="1"/>
    <col min="517" max="517" width="13.28515625" style="4" customWidth="1"/>
    <col min="518" max="521" width="10.85546875" style="4" customWidth="1"/>
    <col min="522" max="522" width="11.7109375" style="4" customWidth="1"/>
    <col min="523" max="524" width="10.85546875" style="4" customWidth="1"/>
    <col min="525" max="525" width="13.7109375" style="4" customWidth="1"/>
    <col min="526" max="527" width="10.85546875" style="4" customWidth="1"/>
    <col min="528" max="768" width="9.140625" style="4"/>
    <col min="769" max="769" width="4.42578125" style="4" customWidth="1"/>
    <col min="770" max="770" width="9.140625" style="4"/>
    <col min="771" max="771" width="23.7109375" style="4" customWidth="1"/>
    <col min="772" max="772" width="14.28515625" style="4" customWidth="1"/>
    <col min="773" max="773" width="13.28515625" style="4" customWidth="1"/>
    <col min="774" max="777" width="10.85546875" style="4" customWidth="1"/>
    <col min="778" max="778" width="11.7109375" style="4" customWidth="1"/>
    <col min="779" max="780" width="10.85546875" style="4" customWidth="1"/>
    <col min="781" max="781" width="13.7109375" style="4" customWidth="1"/>
    <col min="782" max="783" width="10.85546875" style="4" customWidth="1"/>
    <col min="784" max="1024" width="9.140625" style="4"/>
    <col min="1025" max="1025" width="4.42578125" style="4" customWidth="1"/>
    <col min="1026" max="1026" width="9.140625" style="4"/>
    <col min="1027" max="1027" width="23.7109375" style="4" customWidth="1"/>
    <col min="1028" max="1028" width="14.28515625" style="4" customWidth="1"/>
    <col min="1029" max="1029" width="13.28515625" style="4" customWidth="1"/>
    <col min="1030" max="1033" width="10.85546875" style="4" customWidth="1"/>
    <col min="1034" max="1034" width="11.7109375" style="4" customWidth="1"/>
    <col min="1035" max="1036" width="10.85546875" style="4" customWidth="1"/>
    <col min="1037" max="1037" width="13.7109375" style="4" customWidth="1"/>
    <col min="1038" max="1039" width="10.85546875" style="4" customWidth="1"/>
    <col min="1040" max="1280" width="9.140625" style="4"/>
    <col min="1281" max="1281" width="4.42578125" style="4" customWidth="1"/>
    <col min="1282" max="1282" width="9.140625" style="4"/>
    <col min="1283" max="1283" width="23.7109375" style="4" customWidth="1"/>
    <col min="1284" max="1284" width="14.28515625" style="4" customWidth="1"/>
    <col min="1285" max="1285" width="13.28515625" style="4" customWidth="1"/>
    <col min="1286" max="1289" width="10.85546875" style="4" customWidth="1"/>
    <col min="1290" max="1290" width="11.7109375" style="4" customWidth="1"/>
    <col min="1291" max="1292" width="10.85546875" style="4" customWidth="1"/>
    <col min="1293" max="1293" width="13.7109375" style="4" customWidth="1"/>
    <col min="1294" max="1295" width="10.85546875" style="4" customWidth="1"/>
    <col min="1296" max="1536" width="9.140625" style="4"/>
    <col min="1537" max="1537" width="4.42578125" style="4" customWidth="1"/>
    <col min="1538" max="1538" width="9.140625" style="4"/>
    <col min="1539" max="1539" width="23.7109375" style="4" customWidth="1"/>
    <col min="1540" max="1540" width="14.28515625" style="4" customWidth="1"/>
    <col min="1541" max="1541" width="13.28515625" style="4" customWidth="1"/>
    <col min="1542" max="1545" width="10.85546875" style="4" customWidth="1"/>
    <col min="1546" max="1546" width="11.7109375" style="4" customWidth="1"/>
    <col min="1547" max="1548" width="10.85546875" style="4" customWidth="1"/>
    <col min="1549" max="1549" width="13.7109375" style="4" customWidth="1"/>
    <col min="1550" max="1551" width="10.85546875" style="4" customWidth="1"/>
    <col min="1552" max="1792" width="9.140625" style="4"/>
    <col min="1793" max="1793" width="4.42578125" style="4" customWidth="1"/>
    <col min="1794" max="1794" width="9.140625" style="4"/>
    <col min="1795" max="1795" width="23.7109375" style="4" customWidth="1"/>
    <col min="1796" max="1796" width="14.28515625" style="4" customWidth="1"/>
    <col min="1797" max="1797" width="13.28515625" style="4" customWidth="1"/>
    <col min="1798" max="1801" width="10.85546875" style="4" customWidth="1"/>
    <col min="1802" max="1802" width="11.7109375" style="4" customWidth="1"/>
    <col min="1803" max="1804" width="10.85546875" style="4" customWidth="1"/>
    <col min="1805" max="1805" width="13.7109375" style="4" customWidth="1"/>
    <col min="1806" max="1807" width="10.85546875" style="4" customWidth="1"/>
    <col min="1808" max="2048" width="9.140625" style="4"/>
    <col min="2049" max="2049" width="4.42578125" style="4" customWidth="1"/>
    <col min="2050" max="2050" width="9.140625" style="4"/>
    <col min="2051" max="2051" width="23.7109375" style="4" customWidth="1"/>
    <col min="2052" max="2052" width="14.28515625" style="4" customWidth="1"/>
    <col min="2053" max="2053" width="13.28515625" style="4" customWidth="1"/>
    <col min="2054" max="2057" width="10.85546875" style="4" customWidth="1"/>
    <col min="2058" max="2058" width="11.7109375" style="4" customWidth="1"/>
    <col min="2059" max="2060" width="10.85546875" style="4" customWidth="1"/>
    <col min="2061" max="2061" width="13.7109375" style="4" customWidth="1"/>
    <col min="2062" max="2063" width="10.85546875" style="4" customWidth="1"/>
    <col min="2064" max="2304" width="9.140625" style="4"/>
    <col min="2305" max="2305" width="4.42578125" style="4" customWidth="1"/>
    <col min="2306" max="2306" width="9.140625" style="4"/>
    <col min="2307" max="2307" width="23.7109375" style="4" customWidth="1"/>
    <col min="2308" max="2308" width="14.28515625" style="4" customWidth="1"/>
    <col min="2309" max="2309" width="13.28515625" style="4" customWidth="1"/>
    <col min="2310" max="2313" width="10.85546875" style="4" customWidth="1"/>
    <col min="2314" max="2314" width="11.7109375" style="4" customWidth="1"/>
    <col min="2315" max="2316" width="10.85546875" style="4" customWidth="1"/>
    <col min="2317" max="2317" width="13.7109375" style="4" customWidth="1"/>
    <col min="2318" max="2319" width="10.85546875" style="4" customWidth="1"/>
    <col min="2320" max="2560" width="9.140625" style="4"/>
    <col min="2561" max="2561" width="4.42578125" style="4" customWidth="1"/>
    <col min="2562" max="2562" width="9.140625" style="4"/>
    <col min="2563" max="2563" width="23.7109375" style="4" customWidth="1"/>
    <col min="2564" max="2564" width="14.28515625" style="4" customWidth="1"/>
    <col min="2565" max="2565" width="13.28515625" style="4" customWidth="1"/>
    <col min="2566" max="2569" width="10.85546875" style="4" customWidth="1"/>
    <col min="2570" max="2570" width="11.7109375" style="4" customWidth="1"/>
    <col min="2571" max="2572" width="10.85546875" style="4" customWidth="1"/>
    <col min="2573" max="2573" width="13.7109375" style="4" customWidth="1"/>
    <col min="2574" max="2575" width="10.85546875" style="4" customWidth="1"/>
    <col min="2576" max="2816" width="9.140625" style="4"/>
    <col min="2817" max="2817" width="4.42578125" style="4" customWidth="1"/>
    <col min="2818" max="2818" width="9.140625" style="4"/>
    <col min="2819" max="2819" width="23.7109375" style="4" customWidth="1"/>
    <col min="2820" max="2820" width="14.28515625" style="4" customWidth="1"/>
    <col min="2821" max="2821" width="13.28515625" style="4" customWidth="1"/>
    <col min="2822" max="2825" width="10.85546875" style="4" customWidth="1"/>
    <col min="2826" max="2826" width="11.7109375" style="4" customWidth="1"/>
    <col min="2827" max="2828" width="10.85546875" style="4" customWidth="1"/>
    <col min="2829" max="2829" width="13.7109375" style="4" customWidth="1"/>
    <col min="2830" max="2831" width="10.85546875" style="4" customWidth="1"/>
    <col min="2832" max="3072" width="9.140625" style="4"/>
    <col min="3073" max="3073" width="4.42578125" style="4" customWidth="1"/>
    <col min="3074" max="3074" width="9.140625" style="4"/>
    <col min="3075" max="3075" width="23.7109375" style="4" customWidth="1"/>
    <col min="3076" max="3076" width="14.28515625" style="4" customWidth="1"/>
    <col min="3077" max="3077" width="13.28515625" style="4" customWidth="1"/>
    <col min="3078" max="3081" width="10.85546875" style="4" customWidth="1"/>
    <col min="3082" max="3082" width="11.7109375" style="4" customWidth="1"/>
    <col min="3083" max="3084" width="10.85546875" style="4" customWidth="1"/>
    <col min="3085" max="3085" width="13.7109375" style="4" customWidth="1"/>
    <col min="3086" max="3087" width="10.85546875" style="4" customWidth="1"/>
    <col min="3088" max="3328" width="9.140625" style="4"/>
    <col min="3329" max="3329" width="4.42578125" style="4" customWidth="1"/>
    <col min="3330" max="3330" width="9.140625" style="4"/>
    <col min="3331" max="3331" width="23.7109375" style="4" customWidth="1"/>
    <col min="3332" max="3332" width="14.28515625" style="4" customWidth="1"/>
    <col min="3333" max="3333" width="13.28515625" style="4" customWidth="1"/>
    <col min="3334" max="3337" width="10.85546875" style="4" customWidth="1"/>
    <col min="3338" max="3338" width="11.7109375" style="4" customWidth="1"/>
    <col min="3339" max="3340" width="10.85546875" style="4" customWidth="1"/>
    <col min="3341" max="3341" width="13.7109375" style="4" customWidth="1"/>
    <col min="3342" max="3343" width="10.85546875" style="4" customWidth="1"/>
    <col min="3344" max="3584" width="9.140625" style="4"/>
    <col min="3585" max="3585" width="4.42578125" style="4" customWidth="1"/>
    <col min="3586" max="3586" width="9.140625" style="4"/>
    <col min="3587" max="3587" width="23.7109375" style="4" customWidth="1"/>
    <col min="3588" max="3588" width="14.28515625" style="4" customWidth="1"/>
    <col min="3589" max="3589" width="13.28515625" style="4" customWidth="1"/>
    <col min="3590" max="3593" width="10.85546875" style="4" customWidth="1"/>
    <col min="3594" max="3594" width="11.7109375" style="4" customWidth="1"/>
    <col min="3595" max="3596" width="10.85546875" style="4" customWidth="1"/>
    <col min="3597" max="3597" width="13.7109375" style="4" customWidth="1"/>
    <col min="3598" max="3599" width="10.85546875" style="4" customWidth="1"/>
    <col min="3600" max="3840" width="9.140625" style="4"/>
    <col min="3841" max="3841" width="4.42578125" style="4" customWidth="1"/>
    <col min="3842" max="3842" width="9.140625" style="4"/>
    <col min="3843" max="3843" width="23.7109375" style="4" customWidth="1"/>
    <col min="3844" max="3844" width="14.28515625" style="4" customWidth="1"/>
    <col min="3845" max="3845" width="13.28515625" style="4" customWidth="1"/>
    <col min="3846" max="3849" width="10.85546875" style="4" customWidth="1"/>
    <col min="3850" max="3850" width="11.7109375" style="4" customWidth="1"/>
    <col min="3851" max="3852" width="10.85546875" style="4" customWidth="1"/>
    <col min="3853" max="3853" width="13.7109375" style="4" customWidth="1"/>
    <col min="3854" max="3855" width="10.85546875" style="4" customWidth="1"/>
    <col min="3856" max="4096" width="9.140625" style="4"/>
    <col min="4097" max="4097" width="4.42578125" style="4" customWidth="1"/>
    <col min="4098" max="4098" width="9.140625" style="4"/>
    <col min="4099" max="4099" width="23.7109375" style="4" customWidth="1"/>
    <col min="4100" max="4100" width="14.28515625" style="4" customWidth="1"/>
    <col min="4101" max="4101" width="13.28515625" style="4" customWidth="1"/>
    <col min="4102" max="4105" width="10.85546875" style="4" customWidth="1"/>
    <col min="4106" max="4106" width="11.7109375" style="4" customWidth="1"/>
    <col min="4107" max="4108" width="10.85546875" style="4" customWidth="1"/>
    <col min="4109" max="4109" width="13.7109375" style="4" customWidth="1"/>
    <col min="4110" max="4111" width="10.85546875" style="4" customWidth="1"/>
    <col min="4112" max="4352" width="9.140625" style="4"/>
    <col min="4353" max="4353" width="4.42578125" style="4" customWidth="1"/>
    <col min="4354" max="4354" width="9.140625" style="4"/>
    <col min="4355" max="4355" width="23.7109375" style="4" customWidth="1"/>
    <col min="4356" max="4356" width="14.28515625" style="4" customWidth="1"/>
    <col min="4357" max="4357" width="13.28515625" style="4" customWidth="1"/>
    <col min="4358" max="4361" width="10.85546875" style="4" customWidth="1"/>
    <col min="4362" max="4362" width="11.7109375" style="4" customWidth="1"/>
    <col min="4363" max="4364" width="10.85546875" style="4" customWidth="1"/>
    <col min="4365" max="4365" width="13.7109375" style="4" customWidth="1"/>
    <col min="4366" max="4367" width="10.85546875" style="4" customWidth="1"/>
    <col min="4368" max="4608" width="9.140625" style="4"/>
    <col min="4609" max="4609" width="4.42578125" style="4" customWidth="1"/>
    <col min="4610" max="4610" width="9.140625" style="4"/>
    <col min="4611" max="4611" width="23.7109375" style="4" customWidth="1"/>
    <col min="4612" max="4612" width="14.28515625" style="4" customWidth="1"/>
    <col min="4613" max="4613" width="13.28515625" style="4" customWidth="1"/>
    <col min="4614" max="4617" width="10.85546875" style="4" customWidth="1"/>
    <col min="4618" max="4618" width="11.7109375" style="4" customWidth="1"/>
    <col min="4619" max="4620" width="10.85546875" style="4" customWidth="1"/>
    <col min="4621" max="4621" width="13.7109375" style="4" customWidth="1"/>
    <col min="4622" max="4623" width="10.85546875" style="4" customWidth="1"/>
    <col min="4624" max="4864" width="9.140625" style="4"/>
    <col min="4865" max="4865" width="4.42578125" style="4" customWidth="1"/>
    <col min="4866" max="4866" width="9.140625" style="4"/>
    <col min="4867" max="4867" width="23.7109375" style="4" customWidth="1"/>
    <col min="4868" max="4868" width="14.28515625" style="4" customWidth="1"/>
    <col min="4869" max="4869" width="13.28515625" style="4" customWidth="1"/>
    <col min="4870" max="4873" width="10.85546875" style="4" customWidth="1"/>
    <col min="4874" max="4874" width="11.7109375" style="4" customWidth="1"/>
    <col min="4875" max="4876" width="10.85546875" style="4" customWidth="1"/>
    <col min="4877" max="4877" width="13.7109375" style="4" customWidth="1"/>
    <col min="4878" max="4879" width="10.85546875" style="4" customWidth="1"/>
    <col min="4880" max="5120" width="9.140625" style="4"/>
    <col min="5121" max="5121" width="4.42578125" style="4" customWidth="1"/>
    <col min="5122" max="5122" width="9.140625" style="4"/>
    <col min="5123" max="5123" width="23.7109375" style="4" customWidth="1"/>
    <col min="5124" max="5124" width="14.28515625" style="4" customWidth="1"/>
    <col min="5125" max="5125" width="13.28515625" style="4" customWidth="1"/>
    <col min="5126" max="5129" width="10.85546875" style="4" customWidth="1"/>
    <col min="5130" max="5130" width="11.7109375" style="4" customWidth="1"/>
    <col min="5131" max="5132" width="10.85546875" style="4" customWidth="1"/>
    <col min="5133" max="5133" width="13.7109375" style="4" customWidth="1"/>
    <col min="5134" max="5135" width="10.85546875" style="4" customWidth="1"/>
    <col min="5136" max="5376" width="9.140625" style="4"/>
    <col min="5377" max="5377" width="4.42578125" style="4" customWidth="1"/>
    <col min="5378" max="5378" width="9.140625" style="4"/>
    <col min="5379" max="5379" width="23.7109375" style="4" customWidth="1"/>
    <col min="5380" max="5380" width="14.28515625" style="4" customWidth="1"/>
    <col min="5381" max="5381" width="13.28515625" style="4" customWidth="1"/>
    <col min="5382" max="5385" width="10.85546875" style="4" customWidth="1"/>
    <col min="5386" max="5386" width="11.7109375" style="4" customWidth="1"/>
    <col min="5387" max="5388" width="10.85546875" style="4" customWidth="1"/>
    <col min="5389" max="5389" width="13.7109375" style="4" customWidth="1"/>
    <col min="5390" max="5391" width="10.85546875" style="4" customWidth="1"/>
    <col min="5392" max="5632" width="9.140625" style="4"/>
    <col min="5633" max="5633" width="4.42578125" style="4" customWidth="1"/>
    <col min="5634" max="5634" width="9.140625" style="4"/>
    <col min="5635" max="5635" width="23.7109375" style="4" customWidth="1"/>
    <col min="5636" max="5636" width="14.28515625" style="4" customWidth="1"/>
    <col min="5637" max="5637" width="13.28515625" style="4" customWidth="1"/>
    <col min="5638" max="5641" width="10.85546875" style="4" customWidth="1"/>
    <col min="5642" max="5642" width="11.7109375" style="4" customWidth="1"/>
    <col min="5643" max="5644" width="10.85546875" style="4" customWidth="1"/>
    <col min="5645" max="5645" width="13.7109375" style="4" customWidth="1"/>
    <col min="5646" max="5647" width="10.85546875" style="4" customWidth="1"/>
    <col min="5648" max="5888" width="9.140625" style="4"/>
    <col min="5889" max="5889" width="4.42578125" style="4" customWidth="1"/>
    <col min="5890" max="5890" width="9.140625" style="4"/>
    <col min="5891" max="5891" width="23.7109375" style="4" customWidth="1"/>
    <col min="5892" max="5892" width="14.28515625" style="4" customWidth="1"/>
    <col min="5893" max="5893" width="13.28515625" style="4" customWidth="1"/>
    <col min="5894" max="5897" width="10.85546875" style="4" customWidth="1"/>
    <col min="5898" max="5898" width="11.7109375" style="4" customWidth="1"/>
    <col min="5899" max="5900" width="10.85546875" style="4" customWidth="1"/>
    <col min="5901" max="5901" width="13.7109375" style="4" customWidth="1"/>
    <col min="5902" max="5903" width="10.85546875" style="4" customWidth="1"/>
    <col min="5904" max="6144" width="9.140625" style="4"/>
    <col min="6145" max="6145" width="4.42578125" style="4" customWidth="1"/>
    <col min="6146" max="6146" width="9.140625" style="4"/>
    <col min="6147" max="6147" width="23.7109375" style="4" customWidth="1"/>
    <col min="6148" max="6148" width="14.28515625" style="4" customWidth="1"/>
    <col min="6149" max="6149" width="13.28515625" style="4" customWidth="1"/>
    <col min="6150" max="6153" width="10.85546875" style="4" customWidth="1"/>
    <col min="6154" max="6154" width="11.7109375" style="4" customWidth="1"/>
    <col min="6155" max="6156" width="10.85546875" style="4" customWidth="1"/>
    <col min="6157" max="6157" width="13.7109375" style="4" customWidth="1"/>
    <col min="6158" max="6159" width="10.85546875" style="4" customWidth="1"/>
    <col min="6160" max="6400" width="9.140625" style="4"/>
    <col min="6401" max="6401" width="4.42578125" style="4" customWidth="1"/>
    <col min="6402" max="6402" width="9.140625" style="4"/>
    <col min="6403" max="6403" width="23.7109375" style="4" customWidth="1"/>
    <col min="6404" max="6404" width="14.28515625" style="4" customWidth="1"/>
    <col min="6405" max="6405" width="13.28515625" style="4" customWidth="1"/>
    <col min="6406" max="6409" width="10.85546875" style="4" customWidth="1"/>
    <col min="6410" max="6410" width="11.7109375" style="4" customWidth="1"/>
    <col min="6411" max="6412" width="10.85546875" style="4" customWidth="1"/>
    <col min="6413" max="6413" width="13.7109375" style="4" customWidth="1"/>
    <col min="6414" max="6415" width="10.85546875" style="4" customWidth="1"/>
    <col min="6416" max="6656" width="9.140625" style="4"/>
    <col min="6657" max="6657" width="4.42578125" style="4" customWidth="1"/>
    <col min="6658" max="6658" width="9.140625" style="4"/>
    <col min="6659" max="6659" width="23.7109375" style="4" customWidth="1"/>
    <col min="6660" max="6660" width="14.28515625" style="4" customWidth="1"/>
    <col min="6661" max="6661" width="13.28515625" style="4" customWidth="1"/>
    <col min="6662" max="6665" width="10.85546875" style="4" customWidth="1"/>
    <col min="6666" max="6666" width="11.7109375" style="4" customWidth="1"/>
    <col min="6667" max="6668" width="10.85546875" style="4" customWidth="1"/>
    <col min="6669" max="6669" width="13.7109375" style="4" customWidth="1"/>
    <col min="6670" max="6671" width="10.85546875" style="4" customWidth="1"/>
    <col min="6672" max="6912" width="9.140625" style="4"/>
    <col min="6913" max="6913" width="4.42578125" style="4" customWidth="1"/>
    <col min="6914" max="6914" width="9.140625" style="4"/>
    <col min="6915" max="6915" width="23.7109375" style="4" customWidth="1"/>
    <col min="6916" max="6916" width="14.28515625" style="4" customWidth="1"/>
    <col min="6917" max="6917" width="13.28515625" style="4" customWidth="1"/>
    <col min="6918" max="6921" width="10.85546875" style="4" customWidth="1"/>
    <col min="6922" max="6922" width="11.7109375" style="4" customWidth="1"/>
    <col min="6923" max="6924" width="10.85546875" style="4" customWidth="1"/>
    <col min="6925" max="6925" width="13.7109375" style="4" customWidth="1"/>
    <col min="6926" max="6927" width="10.85546875" style="4" customWidth="1"/>
    <col min="6928" max="7168" width="9.140625" style="4"/>
    <col min="7169" max="7169" width="4.42578125" style="4" customWidth="1"/>
    <col min="7170" max="7170" width="9.140625" style="4"/>
    <col min="7171" max="7171" width="23.7109375" style="4" customWidth="1"/>
    <col min="7172" max="7172" width="14.28515625" style="4" customWidth="1"/>
    <col min="7173" max="7173" width="13.28515625" style="4" customWidth="1"/>
    <col min="7174" max="7177" width="10.85546875" style="4" customWidth="1"/>
    <col min="7178" max="7178" width="11.7109375" style="4" customWidth="1"/>
    <col min="7179" max="7180" width="10.85546875" style="4" customWidth="1"/>
    <col min="7181" max="7181" width="13.7109375" style="4" customWidth="1"/>
    <col min="7182" max="7183" width="10.85546875" style="4" customWidth="1"/>
    <col min="7184" max="7424" width="9.140625" style="4"/>
    <col min="7425" max="7425" width="4.42578125" style="4" customWidth="1"/>
    <col min="7426" max="7426" width="9.140625" style="4"/>
    <col min="7427" max="7427" width="23.7109375" style="4" customWidth="1"/>
    <col min="7428" max="7428" width="14.28515625" style="4" customWidth="1"/>
    <col min="7429" max="7429" width="13.28515625" style="4" customWidth="1"/>
    <col min="7430" max="7433" width="10.85546875" style="4" customWidth="1"/>
    <col min="7434" max="7434" width="11.7109375" style="4" customWidth="1"/>
    <col min="7435" max="7436" width="10.85546875" style="4" customWidth="1"/>
    <col min="7437" max="7437" width="13.7109375" style="4" customWidth="1"/>
    <col min="7438" max="7439" width="10.85546875" style="4" customWidth="1"/>
    <col min="7440" max="7680" width="9.140625" style="4"/>
    <col min="7681" max="7681" width="4.42578125" style="4" customWidth="1"/>
    <col min="7682" max="7682" width="9.140625" style="4"/>
    <col min="7683" max="7683" width="23.7109375" style="4" customWidth="1"/>
    <col min="7684" max="7684" width="14.28515625" style="4" customWidth="1"/>
    <col min="7685" max="7685" width="13.28515625" style="4" customWidth="1"/>
    <col min="7686" max="7689" width="10.85546875" style="4" customWidth="1"/>
    <col min="7690" max="7690" width="11.7109375" style="4" customWidth="1"/>
    <col min="7691" max="7692" width="10.85546875" style="4" customWidth="1"/>
    <col min="7693" max="7693" width="13.7109375" style="4" customWidth="1"/>
    <col min="7694" max="7695" width="10.85546875" style="4" customWidth="1"/>
    <col min="7696" max="7936" width="9.140625" style="4"/>
    <col min="7937" max="7937" width="4.42578125" style="4" customWidth="1"/>
    <col min="7938" max="7938" width="9.140625" style="4"/>
    <col min="7939" max="7939" width="23.7109375" style="4" customWidth="1"/>
    <col min="7940" max="7940" width="14.28515625" style="4" customWidth="1"/>
    <col min="7941" max="7941" width="13.28515625" style="4" customWidth="1"/>
    <col min="7942" max="7945" width="10.85546875" style="4" customWidth="1"/>
    <col min="7946" max="7946" width="11.7109375" style="4" customWidth="1"/>
    <col min="7947" max="7948" width="10.85546875" style="4" customWidth="1"/>
    <col min="7949" max="7949" width="13.7109375" style="4" customWidth="1"/>
    <col min="7950" max="7951" width="10.85546875" style="4" customWidth="1"/>
    <col min="7952" max="8192" width="9.140625" style="4"/>
    <col min="8193" max="8193" width="4.42578125" style="4" customWidth="1"/>
    <col min="8194" max="8194" width="9.140625" style="4"/>
    <col min="8195" max="8195" width="23.7109375" style="4" customWidth="1"/>
    <col min="8196" max="8196" width="14.28515625" style="4" customWidth="1"/>
    <col min="8197" max="8197" width="13.28515625" style="4" customWidth="1"/>
    <col min="8198" max="8201" width="10.85546875" style="4" customWidth="1"/>
    <col min="8202" max="8202" width="11.7109375" style="4" customWidth="1"/>
    <col min="8203" max="8204" width="10.85546875" style="4" customWidth="1"/>
    <col min="8205" max="8205" width="13.7109375" style="4" customWidth="1"/>
    <col min="8206" max="8207" width="10.85546875" style="4" customWidth="1"/>
    <col min="8208" max="8448" width="9.140625" style="4"/>
    <col min="8449" max="8449" width="4.42578125" style="4" customWidth="1"/>
    <col min="8450" max="8450" width="9.140625" style="4"/>
    <col min="8451" max="8451" width="23.7109375" style="4" customWidth="1"/>
    <col min="8452" max="8452" width="14.28515625" style="4" customWidth="1"/>
    <col min="8453" max="8453" width="13.28515625" style="4" customWidth="1"/>
    <col min="8454" max="8457" width="10.85546875" style="4" customWidth="1"/>
    <col min="8458" max="8458" width="11.7109375" style="4" customWidth="1"/>
    <col min="8459" max="8460" width="10.85546875" style="4" customWidth="1"/>
    <col min="8461" max="8461" width="13.7109375" style="4" customWidth="1"/>
    <col min="8462" max="8463" width="10.85546875" style="4" customWidth="1"/>
    <col min="8464" max="8704" width="9.140625" style="4"/>
    <col min="8705" max="8705" width="4.42578125" style="4" customWidth="1"/>
    <col min="8706" max="8706" width="9.140625" style="4"/>
    <col min="8707" max="8707" width="23.7109375" style="4" customWidth="1"/>
    <col min="8708" max="8708" width="14.28515625" style="4" customWidth="1"/>
    <col min="8709" max="8709" width="13.28515625" style="4" customWidth="1"/>
    <col min="8710" max="8713" width="10.85546875" style="4" customWidth="1"/>
    <col min="8714" max="8714" width="11.7109375" style="4" customWidth="1"/>
    <col min="8715" max="8716" width="10.85546875" style="4" customWidth="1"/>
    <col min="8717" max="8717" width="13.7109375" style="4" customWidth="1"/>
    <col min="8718" max="8719" width="10.85546875" style="4" customWidth="1"/>
    <col min="8720" max="8960" width="9.140625" style="4"/>
    <col min="8961" max="8961" width="4.42578125" style="4" customWidth="1"/>
    <col min="8962" max="8962" width="9.140625" style="4"/>
    <col min="8963" max="8963" width="23.7109375" style="4" customWidth="1"/>
    <col min="8964" max="8964" width="14.28515625" style="4" customWidth="1"/>
    <col min="8965" max="8965" width="13.28515625" style="4" customWidth="1"/>
    <col min="8966" max="8969" width="10.85546875" style="4" customWidth="1"/>
    <col min="8970" max="8970" width="11.7109375" style="4" customWidth="1"/>
    <col min="8971" max="8972" width="10.85546875" style="4" customWidth="1"/>
    <col min="8973" max="8973" width="13.7109375" style="4" customWidth="1"/>
    <col min="8974" max="8975" width="10.85546875" style="4" customWidth="1"/>
    <col min="8976" max="9216" width="9.140625" style="4"/>
    <col min="9217" max="9217" width="4.42578125" style="4" customWidth="1"/>
    <col min="9218" max="9218" width="9.140625" style="4"/>
    <col min="9219" max="9219" width="23.7109375" style="4" customWidth="1"/>
    <col min="9220" max="9220" width="14.28515625" style="4" customWidth="1"/>
    <col min="9221" max="9221" width="13.28515625" style="4" customWidth="1"/>
    <col min="9222" max="9225" width="10.85546875" style="4" customWidth="1"/>
    <col min="9226" max="9226" width="11.7109375" style="4" customWidth="1"/>
    <col min="9227" max="9228" width="10.85546875" style="4" customWidth="1"/>
    <col min="9229" max="9229" width="13.7109375" style="4" customWidth="1"/>
    <col min="9230" max="9231" width="10.85546875" style="4" customWidth="1"/>
    <col min="9232" max="9472" width="9.140625" style="4"/>
    <col min="9473" max="9473" width="4.42578125" style="4" customWidth="1"/>
    <col min="9474" max="9474" width="9.140625" style="4"/>
    <col min="9475" max="9475" width="23.7109375" style="4" customWidth="1"/>
    <col min="9476" max="9476" width="14.28515625" style="4" customWidth="1"/>
    <col min="9477" max="9477" width="13.28515625" style="4" customWidth="1"/>
    <col min="9478" max="9481" width="10.85546875" style="4" customWidth="1"/>
    <col min="9482" max="9482" width="11.7109375" style="4" customWidth="1"/>
    <col min="9483" max="9484" width="10.85546875" style="4" customWidth="1"/>
    <col min="9485" max="9485" width="13.7109375" style="4" customWidth="1"/>
    <col min="9486" max="9487" width="10.85546875" style="4" customWidth="1"/>
    <col min="9488" max="9728" width="9.140625" style="4"/>
    <col min="9729" max="9729" width="4.42578125" style="4" customWidth="1"/>
    <col min="9730" max="9730" width="9.140625" style="4"/>
    <col min="9731" max="9731" width="23.7109375" style="4" customWidth="1"/>
    <col min="9732" max="9732" width="14.28515625" style="4" customWidth="1"/>
    <col min="9733" max="9733" width="13.28515625" style="4" customWidth="1"/>
    <col min="9734" max="9737" width="10.85546875" style="4" customWidth="1"/>
    <col min="9738" max="9738" width="11.7109375" style="4" customWidth="1"/>
    <col min="9739" max="9740" width="10.85546875" style="4" customWidth="1"/>
    <col min="9741" max="9741" width="13.7109375" style="4" customWidth="1"/>
    <col min="9742" max="9743" width="10.85546875" style="4" customWidth="1"/>
    <col min="9744" max="9984" width="9.140625" style="4"/>
    <col min="9985" max="9985" width="4.42578125" style="4" customWidth="1"/>
    <col min="9986" max="9986" width="9.140625" style="4"/>
    <col min="9987" max="9987" width="23.7109375" style="4" customWidth="1"/>
    <col min="9988" max="9988" width="14.28515625" style="4" customWidth="1"/>
    <col min="9989" max="9989" width="13.28515625" style="4" customWidth="1"/>
    <col min="9990" max="9993" width="10.85546875" style="4" customWidth="1"/>
    <col min="9994" max="9994" width="11.7109375" style="4" customWidth="1"/>
    <col min="9995" max="9996" width="10.85546875" style="4" customWidth="1"/>
    <col min="9997" max="9997" width="13.7109375" style="4" customWidth="1"/>
    <col min="9998" max="9999" width="10.85546875" style="4" customWidth="1"/>
    <col min="10000" max="10240" width="9.140625" style="4"/>
    <col min="10241" max="10241" width="4.42578125" style="4" customWidth="1"/>
    <col min="10242" max="10242" width="9.140625" style="4"/>
    <col min="10243" max="10243" width="23.7109375" style="4" customWidth="1"/>
    <col min="10244" max="10244" width="14.28515625" style="4" customWidth="1"/>
    <col min="10245" max="10245" width="13.28515625" style="4" customWidth="1"/>
    <col min="10246" max="10249" width="10.85546875" style="4" customWidth="1"/>
    <col min="10250" max="10250" width="11.7109375" style="4" customWidth="1"/>
    <col min="10251" max="10252" width="10.85546875" style="4" customWidth="1"/>
    <col min="10253" max="10253" width="13.7109375" style="4" customWidth="1"/>
    <col min="10254" max="10255" width="10.85546875" style="4" customWidth="1"/>
    <col min="10256" max="10496" width="9.140625" style="4"/>
    <col min="10497" max="10497" width="4.42578125" style="4" customWidth="1"/>
    <col min="10498" max="10498" width="9.140625" style="4"/>
    <col min="10499" max="10499" width="23.7109375" style="4" customWidth="1"/>
    <col min="10500" max="10500" width="14.28515625" style="4" customWidth="1"/>
    <col min="10501" max="10501" width="13.28515625" style="4" customWidth="1"/>
    <col min="10502" max="10505" width="10.85546875" style="4" customWidth="1"/>
    <col min="10506" max="10506" width="11.7109375" style="4" customWidth="1"/>
    <col min="10507" max="10508" width="10.85546875" style="4" customWidth="1"/>
    <col min="10509" max="10509" width="13.7109375" style="4" customWidth="1"/>
    <col min="10510" max="10511" width="10.85546875" style="4" customWidth="1"/>
    <col min="10512" max="10752" width="9.140625" style="4"/>
    <col min="10753" max="10753" width="4.42578125" style="4" customWidth="1"/>
    <col min="10754" max="10754" width="9.140625" style="4"/>
    <col min="10755" max="10755" width="23.7109375" style="4" customWidth="1"/>
    <col min="10756" max="10756" width="14.28515625" style="4" customWidth="1"/>
    <col min="10757" max="10757" width="13.28515625" style="4" customWidth="1"/>
    <col min="10758" max="10761" width="10.85546875" style="4" customWidth="1"/>
    <col min="10762" max="10762" width="11.7109375" style="4" customWidth="1"/>
    <col min="10763" max="10764" width="10.85546875" style="4" customWidth="1"/>
    <col min="10765" max="10765" width="13.7109375" style="4" customWidth="1"/>
    <col min="10766" max="10767" width="10.85546875" style="4" customWidth="1"/>
    <col min="10768" max="11008" width="9.140625" style="4"/>
    <col min="11009" max="11009" width="4.42578125" style="4" customWidth="1"/>
    <col min="11010" max="11010" width="9.140625" style="4"/>
    <col min="11011" max="11011" width="23.7109375" style="4" customWidth="1"/>
    <col min="11012" max="11012" width="14.28515625" style="4" customWidth="1"/>
    <col min="11013" max="11013" width="13.28515625" style="4" customWidth="1"/>
    <col min="11014" max="11017" width="10.85546875" style="4" customWidth="1"/>
    <col min="11018" max="11018" width="11.7109375" style="4" customWidth="1"/>
    <col min="11019" max="11020" width="10.85546875" style="4" customWidth="1"/>
    <col min="11021" max="11021" width="13.7109375" style="4" customWidth="1"/>
    <col min="11022" max="11023" width="10.85546875" style="4" customWidth="1"/>
    <col min="11024" max="11264" width="9.140625" style="4"/>
    <col min="11265" max="11265" width="4.42578125" style="4" customWidth="1"/>
    <col min="11266" max="11266" width="9.140625" style="4"/>
    <col min="11267" max="11267" width="23.7109375" style="4" customWidth="1"/>
    <col min="11268" max="11268" width="14.28515625" style="4" customWidth="1"/>
    <col min="11269" max="11269" width="13.28515625" style="4" customWidth="1"/>
    <col min="11270" max="11273" width="10.85546875" style="4" customWidth="1"/>
    <col min="11274" max="11274" width="11.7109375" style="4" customWidth="1"/>
    <col min="11275" max="11276" width="10.85546875" style="4" customWidth="1"/>
    <col min="11277" max="11277" width="13.7109375" style="4" customWidth="1"/>
    <col min="11278" max="11279" width="10.85546875" style="4" customWidth="1"/>
    <col min="11280" max="11520" width="9.140625" style="4"/>
    <col min="11521" max="11521" width="4.42578125" style="4" customWidth="1"/>
    <col min="11522" max="11522" width="9.140625" style="4"/>
    <col min="11523" max="11523" width="23.7109375" style="4" customWidth="1"/>
    <col min="11524" max="11524" width="14.28515625" style="4" customWidth="1"/>
    <col min="11525" max="11525" width="13.28515625" style="4" customWidth="1"/>
    <col min="11526" max="11529" width="10.85546875" style="4" customWidth="1"/>
    <col min="11530" max="11530" width="11.7109375" style="4" customWidth="1"/>
    <col min="11531" max="11532" width="10.85546875" style="4" customWidth="1"/>
    <col min="11533" max="11533" width="13.7109375" style="4" customWidth="1"/>
    <col min="11534" max="11535" width="10.85546875" style="4" customWidth="1"/>
    <col min="11536" max="11776" width="9.140625" style="4"/>
    <col min="11777" max="11777" width="4.42578125" style="4" customWidth="1"/>
    <col min="11778" max="11778" width="9.140625" style="4"/>
    <col min="11779" max="11779" width="23.7109375" style="4" customWidth="1"/>
    <col min="11780" max="11780" width="14.28515625" style="4" customWidth="1"/>
    <col min="11781" max="11781" width="13.28515625" style="4" customWidth="1"/>
    <col min="11782" max="11785" width="10.85546875" style="4" customWidth="1"/>
    <col min="11786" max="11786" width="11.7109375" style="4" customWidth="1"/>
    <col min="11787" max="11788" width="10.85546875" style="4" customWidth="1"/>
    <col min="11789" max="11789" width="13.7109375" style="4" customWidth="1"/>
    <col min="11790" max="11791" width="10.85546875" style="4" customWidth="1"/>
    <col min="11792" max="12032" width="9.140625" style="4"/>
    <col min="12033" max="12033" width="4.42578125" style="4" customWidth="1"/>
    <col min="12034" max="12034" width="9.140625" style="4"/>
    <col min="12035" max="12035" width="23.7109375" style="4" customWidth="1"/>
    <col min="12036" max="12036" width="14.28515625" style="4" customWidth="1"/>
    <col min="12037" max="12037" width="13.28515625" style="4" customWidth="1"/>
    <col min="12038" max="12041" width="10.85546875" style="4" customWidth="1"/>
    <col min="12042" max="12042" width="11.7109375" style="4" customWidth="1"/>
    <col min="12043" max="12044" width="10.85546875" style="4" customWidth="1"/>
    <col min="12045" max="12045" width="13.7109375" style="4" customWidth="1"/>
    <col min="12046" max="12047" width="10.85546875" style="4" customWidth="1"/>
    <col min="12048" max="12288" width="9.140625" style="4"/>
    <col min="12289" max="12289" width="4.42578125" style="4" customWidth="1"/>
    <col min="12290" max="12290" width="9.140625" style="4"/>
    <col min="12291" max="12291" width="23.7109375" style="4" customWidth="1"/>
    <col min="12292" max="12292" width="14.28515625" style="4" customWidth="1"/>
    <col min="12293" max="12293" width="13.28515625" style="4" customWidth="1"/>
    <col min="12294" max="12297" width="10.85546875" style="4" customWidth="1"/>
    <col min="12298" max="12298" width="11.7109375" style="4" customWidth="1"/>
    <col min="12299" max="12300" width="10.85546875" style="4" customWidth="1"/>
    <col min="12301" max="12301" width="13.7109375" style="4" customWidth="1"/>
    <col min="12302" max="12303" width="10.85546875" style="4" customWidth="1"/>
    <col min="12304" max="12544" width="9.140625" style="4"/>
    <col min="12545" max="12545" width="4.42578125" style="4" customWidth="1"/>
    <col min="12546" max="12546" width="9.140625" style="4"/>
    <col min="12547" max="12547" width="23.7109375" style="4" customWidth="1"/>
    <col min="12548" max="12548" width="14.28515625" style="4" customWidth="1"/>
    <col min="12549" max="12549" width="13.28515625" style="4" customWidth="1"/>
    <col min="12550" max="12553" width="10.85546875" style="4" customWidth="1"/>
    <col min="12554" max="12554" width="11.7109375" style="4" customWidth="1"/>
    <col min="12555" max="12556" width="10.85546875" style="4" customWidth="1"/>
    <col min="12557" max="12557" width="13.7109375" style="4" customWidth="1"/>
    <col min="12558" max="12559" width="10.85546875" style="4" customWidth="1"/>
    <col min="12560" max="12800" width="9.140625" style="4"/>
    <col min="12801" max="12801" width="4.42578125" style="4" customWidth="1"/>
    <col min="12802" max="12802" width="9.140625" style="4"/>
    <col min="12803" max="12803" width="23.7109375" style="4" customWidth="1"/>
    <col min="12804" max="12804" width="14.28515625" style="4" customWidth="1"/>
    <col min="12805" max="12805" width="13.28515625" style="4" customWidth="1"/>
    <col min="12806" max="12809" width="10.85546875" style="4" customWidth="1"/>
    <col min="12810" max="12810" width="11.7109375" style="4" customWidth="1"/>
    <col min="12811" max="12812" width="10.85546875" style="4" customWidth="1"/>
    <col min="12813" max="12813" width="13.7109375" style="4" customWidth="1"/>
    <col min="12814" max="12815" width="10.85546875" style="4" customWidth="1"/>
    <col min="12816" max="13056" width="9.140625" style="4"/>
    <col min="13057" max="13057" width="4.42578125" style="4" customWidth="1"/>
    <col min="13058" max="13058" width="9.140625" style="4"/>
    <col min="13059" max="13059" width="23.7109375" style="4" customWidth="1"/>
    <col min="13060" max="13060" width="14.28515625" style="4" customWidth="1"/>
    <col min="13061" max="13061" width="13.28515625" style="4" customWidth="1"/>
    <col min="13062" max="13065" width="10.85546875" style="4" customWidth="1"/>
    <col min="13066" max="13066" width="11.7109375" style="4" customWidth="1"/>
    <col min="13067" max="13068" width="10.85546875" style="4" customWidth="1"/>
    <col min="13069" max="13069" width="13.7109375" style="4" customWidth="1"/>
    <col min="13070" max="13071" width="10.85546875" style="4" customWidth="1"/>
    <col min="13072" max="13312" width="9.140625" style="4"/>
    <col min="13313" max="13313" width="4.42578125" style="4" customWidth="1"/>
    <col min="13314" max="13314" width="9.140625" style="4"/>
    <col min="13315" max="13315" width="23.7109375" style="4" customWidth="1"/>
    <col min="13316" max="13316" width="14.28515625" style="4" customWidth="1"/>
    <col min="13317" max="13317" width="13.28515625" style="4" customWidth="1"/>
    <col min="13318" max="13321" width="10.85546875" style="4" customWidth="1"/>
    <col min="13322" max="13322" width="11.7109375" style="4" customWidth="1"/>
    <col min="13323" max="13324" width="10.85546875" style="4" customWidth="1"/>
    <col min="13325" max="13325" width="13.7109375" style="4" customWidth="1"/>
    <col min="13326" max="13327" width="10.85546875" style="4" customWidth="1"/>
    <col min="13328" max="13568" width="9.140625" style="4"/>
    <col min="13569" max="13569" width="4.42578125" style="4" customWidth="1"/>
    <col min="13570" max="13570" width="9.140625" style="4"/>
    <col min="13571" max="13571" width="23.7109375" style="4" customWidth="1"/>
    <col min="13572" max="13572" width="14.28515625" style="4" customWidth="1"/>
    <col min="13573" max="13573" width="13.28515625" style="4" customWidth="1"/>
    <col min="13574" max="13577" width="10.85546875" style="4" customWidth="1"/>
    <col min="13578" max="13578" width="11.7109375" style="4" customWidth="1"/>
    <col min="13579" max="13580" width="10.85546875" style="4" customWidth="1"/>
    <col min="13581" max="13581" width="13.7109375" style="4" customWidth="1"/>
    <col min="13582" max="13583" width="10.85546875" style="4" customWidth="1"/>
    <col min="13584" max="13824" width="9.140625" style="4"/>
    <col min="13825" max="13825" width="4.42578125" style="4" customWidth="1"/>
    <col min="13826" max="13826" width="9.140625" style="4"/>
    <col min="13827" max="13827" width="23.7109375" style="4" customWidth="1"/>
    <col min="13828" max="13828" width="14.28515625" style="4" customWidth="1"/>
    <col min="13829" max="13829" width="13.28515625" style="4" customWidth="1"/>
    <col min="13830" max="13833" width="10.85546875" style="4" customWidth="1"/>
    <col min="13834" max="13834" width="11.7109375" style="4" customWidth="1"/>
    <col min="13835" max="13836" width="10.85546875" style="4" customWidth="1"/>
    <col min="13837" max="13837" width="13.7109375" style="4" customWidth="1"/>
    <col min="13838" max="13839" width="10.85546875" style="4" customWidth="1"/>
    <col min="13840" max="14080" width="9.140625" style="4"/>
    <col min="14081" max="14081" width="4.42578125" style="4" customWidth="1"/>
    <col min="14082" max="14082" width="9.140625" style="4"/>
    <col min="14083" max="14083" width="23.7109375" style="4" customWidth="1"/>
    <col min="14084" max="14084" width="14.28515625" style="4" customWidth="1"/>
    <col min="14085" max="14085" width="13.28515625" style="4" customWidth="1"/>
    <col min="14086" max="14089" width="10.85546875" style="4" customWidth="1"/>
    <col min="14090" max="14090" width="11.7109375" style="4" customWidth="1"/>
    <col min="14091" max="14092" width="10.85546875" style="4" customWidth="1"/>
    <col min="14093" max="14093" width="13.7109375" style="4" customWidth="1"/>
    <col min="14094" max="14095" width="10.85546875" style="4" customWidth="1"/>
    <col min="14096" max="14336" width="9.140625" style="4"/>
    <col min="14337" max="14337" width="4.42578125" style="4" customWidth="1"/>
    <col min="14338" max="14338" width="9.140625" style="4"/>
    <col min="14339" max="14339" width="23.7109375" style="4" customWidth="1"/>
    <col min="14340" max="14340" width="14.28515625" style="4" customWidth="1"/>
    <col min="14341" max="14341" width="13.28515625" style="4" customWidth="1"/>
    <col min="14342" max="14345" width="10.85546875" style="4" customWidth="1"/>
    <col min="14346" max="14346" width="11.7109375" style="4" customWidth="1"/>
    <col min="14347" max="14348" width="10.85546875" style="4" customWidth="1"/>
    <col min="14349" max="14349" width="13.7109375" style="4" customWidth="1"/>
    <col min="14350" max="14351" width="10.85546875" style="4" customWidth="1"/>
    <col min="14352" max="14592" width="9.140625" style="4"/>
    <col min="14593" max="14593" width="4.42578125" style="4" customWidth="1"/>
    <col min="14594" max="14594" width="9.140625" style="4"/>
    <col min="14595" max="14595" width="23.7109375" style="4" customWidth="1"/>
    <col min="14596" max="14596" width="14.28515625" style="4" customWidth="1"/>
    <col min="14597" max="14597" width="13.28515625" style="4" customWidth="1"/>
    <col min="14598" max="14601" width="10.85546875" style="4" customWidth="1"/>
    <col min="14602" max="14602" width="11.7109375" style="4" customWidth="1"/>
    <col min="14603" max="14604" width="10.85546875" style="4" customWidth="1"/>
    <col min="14605" max="14605" width="13.7109375" style="4" customWidth="1"/>
    <col min="14606" max="14607" width="10.85546875" style="4" customWidth="1"/>
    <col min="14608" max="14848" width="9.140625" style="4"/>
    <col min="14849" max="14849" width="4.42578125" style="4" customWidth="1"/>
    <col min="14850" max="14850" width="9.140625" style="4"/>
    <col min="14851" max="14851" width="23.7109375" style="4" customWidth="1"/>
    <col min="14852" max="14852" width="14.28515625" style="4" customWidth="1"/>
    <col min="14853" max="14853" width="13.28515625" style="4" customWidth="1"/>
    <col min="14854" max="14857" width="10.85546875" style="4" customWidth="1"/>
    <col min="14858" max="14858" width="11.7109375" style="4" customWidth="1"/>
    <col min="14859" max="14860" width="10.85546875" style="4" customWidth="1"/>
    <col min="14861" max="14861" width="13.7109375" style="4" customWidth="1"/>
    <col min="14862" max="14863" width="10.85546875" style="4" customWidth="1"/>
    <col min="14864" max="15104" width="9.140625" style="4"/>
    <col min="15105" max="15105" width="4.42578125" style="4" customWidth="1"/>
    <col min="15106" max="15106" width="9.140625" style="4"/>
    <col min="15107" max="15107" width="23.7109375" style="4" customWidth="1"/>
    <col min="15108" max="15108" width="14.28515625" style="4" customWidth="1"/>
    <col min="15109" max="15109" width="13.28515625" style="4" customWidth="1"/>
    <col min="15110" max="15113" width="10.85546875" style="4" customWidth="1"/>
    <col min="15114" max="15114" width="11.7109375" style="4" customWidth="1"/>
    <col min="15115" max="15116" width="10.85546875" style="4" customWidth="1"/>
    <col min="15117" max="15117" width="13.7109375" style="4" customWidth="1"/>
    <col min="15118" max="15119" width="10.85546875" style="4" customWidth="1"/>
    <col min="15120" max="15360" width="9.140625" style="4"/>
    <col min="15361" max="15361" width="4.42578125" style="4" customWidth="1"/>
    <col min="15362" max="15362" width="9.140625" style="4"/>
    <col min="15363" max="15363" width="23.7109375" style="4" customWidth="1"/>
    <col min="15364" max="15364" width="14.28515625" style="4" customWidth="1"/>
    <col min="15365" max="15365" width="13.28515625" style="4" customWidth="1"/>
    <col min="15366" max="15369" width="10.85546875" style="4" customWidth="1"/>
    <col min="15370" max="15370" width="11.7109375" style="4" customWidth="1"/>
    <col min="15371" max="15372" width="10.85546875" style="4" customWidth="1"/>
    <col min="15373" max="15373" width="13.7109375" style="4" customWidth="1"/>
    <col min="15374" max="15375" width="10.85546875" style="4" customWidth="1"/>
    <col min="15376" max="15616" width="9.140625" style="4"/>
    <col min="15617" max="15617" width="4.42578125" style="4" customWidth="1"/>
    <col min="15618" max="15618" width="9.140625" style="4"/>
    <col min="15619" max="15619" width="23.7109375" style="4" customWidth="1"/>
    <col min="15620" max="15620" width="14.28515625" style="4" customWidth="1"/>
    <col min="15621" max="15621" width="13.28515625" style="4" customWidth="1"/>
    <col min="15622" max="15625" width="10.85546875" style="4" customWidth="1"/>
    <col min="15626" max="15626" width="11.7109375" style="4" customWidth="1"/>
    <col min="15627" max="15628" width="10.85546875" style="4" customWidth="1"/>
    <col min="15629" max="15629" width="13.7109375" style="4" customWidth="1"/>
    <col min="15630" max="15631" width="10.85546875" style="4" customWidth="1"/>
    <col min="15632" max="15872" width="9.140625" style="4"/>
    <col min="15873" max="15873" width="4.42578125" style="4" customWidth="1"/>
    <col min="15874" max="15874" width="9.140625" style="4"/>
    <col min="15875" max="15875" width="23.7109375" style="4" customWidth="1"/>
    <col min="15876" max="15876" width="14.28515625" style="4" customWidth="1"/>
    <col min="15877" max="15877" width="13.28515625" style="4" customWidth="1"/>
    <col min="15878" max="15881" width="10.85546875" style="4" customWidth="1"/>
    <col min="15882" max="15882" width="11.7109375" style="4" customWidth="1"/>
    <col min="15883" max="15884" width="10.85546875" style="4" customWidth="1"/>
    <col min="15885" max="15885" width="13.7109375" style="4" customWidth="1"/>
    <col min="15886" max="15887" width="10.85546875" style="4" customWidth="1"/>
    <col min="15888" max="16128" width="9.140625" style="4"/>
    <col min="16129" max="16129" width="4.42578125" style="4" customWidth="1"/>
    <col min="16130" max="16130" width="9.140625" style="4"/>
    <col min="16131" max="16131" width="23.7109375" style="4" customWidth="1"/>
    <col min="16132" max="16132" width="14.28515625" style="4" customWidth="1"/>
    <col min="16133" max="16133" width="13.28515625" style="4" customWidth="1"/>
    <col min="16134" max="16137" width="10.85546875" style="4" customWidth="1"/>
    <col min="16138" max="16138" width="11.7109375" style="4" customWidth="1"/>
    <col min="16139" max="16140" width="10.85546875" style="4" customWidth="1"/>
    <col min="16141" max="16141" width="13.7109375" style="4" customWidth="1"/>
    <col min="16142" max="16143" width="10.85546875" style="4" customWidth="1"/>
    <col min="16144" max="16384" width="9.140625" style="4"/>
  </cols>
  <sheetData>
    <row r="1" spans="2:15" ht="13.5" thickBot="1" x14ac:dyDescent="0.3"/>
    <row r="2" spans="2:15" x14ac:dyDescent="0.25">
      <c r="B2" s="713" t="s">
        <v>78</v>
      </c>
      <c r="C2" s="653"/>
      <c r="D2" s="653"/>
      <c r="E2" s="653"/>
      <c r="F2" s="653"/>
      <c r="G2" s="653"/>
      <c r="H2" s="653"/>
      <c r="I2" s="653"/>
      <c r="J2" s="653"/>
      <c r="K2" s="653"/>
      <c r="L2" s="653"/>
      <c r="M2" s="653"/>
      <c r="N2" s="653"/>
      <c r="O2" s="654"/>
    </row>
    <row r="3" spans="2:15" x14ac:dyDescent="0.25">
      <c r="B3" s="126" t="s">
        <v>573</v>
      </c>
      <c r="C3" s="127"/>
      <c r="D3" s="127"/>
      <c r="E3" s="157"/>
      <c r="F3" s="157"/>
      <c r="G3" s="157"/>
      <c r="H3" s="157"/>
      <c r="I3" s="157"/>
      <c r="J3" s="157"/>
      <c r="K3" s="127"/>
      <c r="L3" s="157"/>
      <c r="M3" s="157"/>
      <c r="N3" s="158"/>
      <c r="O3" s="159" t="s">
        <v>35</v>
      </c>
    </row>
    <row r="4" spans="2:15" x14ac:dyDescent="0.25">
      <c r="B4" s="126"/>
      <c r="C4" s="127"/>
      <c r="D4" s="157"/>
      <c r="E4" s="157"/>
      <c r="F4" s="157"/>
      <c r="G4" s="157"/>
      <c r="H4" s="157"/>
      <c r="I4" s="157"/>
      <c r="J4" s="157"/>
      <c r="K4" s="160"/>
      <c r="L4" s="157"/>
      <c r="M4" s="157"/>
      <c r="N4" s="158"/>
      <c r="O4" s="161"/>
    </row>
    <row r="5" spans="2:15" x14ac:dyDescent="0.25">
      <c r="B5" s="658" t="s">
        <v>572</v>
      </c>
      <c r="C5" s="659"/>
      <c r="D5" s="659"/>
      <c r="E5" s="157"/>
      <c r="F5" s="157"/>
      <c r="G5" s="157"/>
      <c r="H5" s="157"/>
      <c r="I5" s="157"/>
      <c r="J5" s="157"/>
      <c r="K5" s="127"/>
      <c r="L5" s="714" t="s">
        <v>65</v>
      </c>
      <c r="M5" s="714"/>
      <c r="N5" s="714"/>
      <c r="O5" s="715"/>
    </row>
    <row r="6" spans="2:15" ht="13.5" thickBot="1" x14ac:dyDescent="0.3">
      <c r="B6" s="162"/>
      <c r="C6" s="163"/>
      <c r="D6" s="163"/>
      <c r="E6" s="163"/>
      <c r="F6" s="164"/>
      <c r="G6" s="133"/>
      <c r="H6" s="133"/>
      <c r="I6" s="133"/>
      <c r="J6" s="133"/>
      <c r="K6" s="133"/>
      <c r="L6" s="133"/>
      <c r="M6" s="133"/>
      <c r="N6" s="133"/>
      <c r="O6" s="165" t="s">
        <v>66</v>
      </c>
    </row>
    <row r="7" spans="2:15" x14ac:dyDescent="0.25">
      <c r="B7" s="166"/>
      <c r="C7" s="725" t="s">
        <v>184</v>
      </c>
      <c r="D7" s="726"/>
      <c r="E7" s="726"/>
      <c r="F7" s="726"/>
      <c r="G7" s="726"/>
      <c r="H7" s="726"/>
      <c r="I7" s="727"/>
      <c r="J7" s="167"/>
      <c r="K7" s="167"/>
      <c r="L7" s="725" t="s">
        <v>185</v>
      </c>
      <c r="M7" s="726"/>
      <c r="N7" s="727"/>
      <c r="O7" s="168">
        <v>49</v>
      </c>
    </row>
    <row r="8" spans="2:15" x14ac:dyDescent="0.25">
      <c r="B8" s="718" t="s">
        <v>67</v>
      </c>
      <c r="C8" s="720" t="s">
        <v>186</v>
      </c>
      <c r="D8" s="722" t="s">
        <v>187</v>
      </c>
      <c r="E8" s="722" t="s">
        <v>188</v>
      </c>
      <c r="F8" s="722" t="s">
        <v>189</v>
      </c>
      <c r="G8" s="722"/>
      <c r="H8" s="722"/>
      <c r="I8" s="722"/>
      <c r="J8" s="722" t="s">
        <v>190</v>
      </c>
      <c r="K8" s="722"/>
      <c r="L8" s="722"/>
      <c r="M8" s="722"/>
      <c r="N8" s="722" t="s">
        <v>191</v>
      </c>
      <c r="O8" s="724"/>
    </row>
    <row r="9" spans="2:15" ht="39" thickBot="1" x14ac:dyDescent="0.3">
      <c r="B9" s="719"/>
      <c r="C9" s="721"/>
      <c r="D9" s="723"/>
      <c r="E9" s="723"/>
      <c r="F9" s="169" t="s">
        <v>192</v>
      </c>
      <c r="G9" s="169" t="s">
        <v>193</v>
      </c>
      <c r="H9" s="169" t="s">
        <v>194</v>
      </c>
      <c r="I9" s="169" t="s">
        <v>195</v>
      </c>
      <c r="J9" s="169" t="s">
        <v>196</v>
      </c>
      <c r="K9" s="169" t="s">
        <v>193</v>
      </c>
      <c r="L9" s="169" t="s">
        <v>197</v>
      </c>
      <c r="M9" s="169" t="s">
        <v>198</v>
      </c>
      <c r="N9" s="169" t="s">
        <v>199</v>
      </c>
      <c r="O9" s="170" t="s">
        <v>200</v>
      </c>
    </row>
    <row r="10" spans="2:15" x14ac:dyDescent="0.25">
      <c r="B10" s="166">
        <v>1</v>
      </c>
      <c r="C10" s="171" t="s">
        <v>201</v>
      </c>
      <c r="D10" s="171"/>
      <c r="E10" s="172">
        <v>0</v>
      </c>
      <c r="F10" s="173">
        <v>0.23716300000000001</v>
      </c>
      <c r="G10" s="145">
        <v>0</v>
      </c>
      <c r="H10" s="174">
        <v>0</v>
      </c>
      <c r="I10" s="174">
        <f>SUM(F10:G10)-H10</f>
        <v>0.23716300000000001</v>
      </c>
      <c r="J10" s="174">
        <v>0</v>
      </c>
      <c r="K10" s="174">
        <f>E10*AVERAGE(F10,I10)*$O$7/365</f>
        <v>0</v>
      </c>
      <c r="L10" s="174">
        <v>0</v>
      </c>
      <c r="M10" s="174">
        <f>SUM(J10:K10)-L10</f>
        <v>0</v>
      </c>
      <c r="N10" s="174">
        <f>F10-J10</f>
        <v>0.23716300000000001</v>
      </c>
      <c r="O10" s="175">
        <f>I10-M10</f>
        <v>0.23716300000000001</v>
      </c>
    </row>
    <row r="11" spans="2:15" ht="25.5" x14ac:dyDescent="0.25">
      <c r="B11" s="176">
        <v>2</v>
      </c>
      <c r="C11" s="177" t="s">
        <v>202</v>
      </c>
      <c r="D11" s="178"/>
      <c r="E11" s="179">
        <v>3.3399999999999999E-2</v>
      </c>
      <c r="F11" s="180">
        <v>165.92931119600001</v>
      </c>
      <c r="G11" s="149">
        <v>0</v>
      </c>
      <c r="H11" s="181">
        <v>0</v>
      </c>
      <c r="I11" s="181">
        <f t="shared" ref="I11:I19" si="0">SUM(F11:G11)-H11</f>
        <v>165.92931119600001</v>
      </c>
      <c r="J11" s="181">
        <v>0</v>
      </c>
      <c r="K11" s="181">
        <f t="shared" ref="K11:K19" si="1">E11*AVERAGE(F11,I11)*$O$7/365</f>
        <v>0.74399975535170859</v>
      </c>
      <c r="L11" s="181">
        <v>0</v>
      </c>
      <c r="M11" s="181">
        <f t="shared" ref="M11:M19" si="2">SUM(J11:K11)-L11</f>
        <v>0.74399975535170859</v>
      </c>
      <c r="N11" s="181">
        <f t="shared" ref="N11:N19" si="3">F11-J11</f>
        <v>165.92931119600001</v>
      </c>
      <c r="O11" s="182">
        <f t="shared" ref="O11:O19" si="4">I11-M11</f>
        <v>165.18531144064832</v>
      </c>
    </row>
    <row r="12" spans="2:15" x14ac:dyDescent="0.25">
      <c r="B12" s="176">
        <v>3</v>
      </c>
      <c r="C12" s="178" t="s">
        <v>203</v>
      </c>
      <c r="D12" s="178"/>
      <c r="E12" s="179">
        <v>5.28E-2</v>
      </c>
      <c r="F12" s="180">
        <v>0</v>
      </c>
      <c r="G12" s="149">
        <v>0</v>
      </c>
      <c r="H12" s="181">
        <v>0</v>
      </c>
      <c r="I12" s="181">
        <f t="shared" si="0"/>
        <v>0</v>
      </c>
      <c r="J12" s="181">
        <v>0</v>
      </c>
      <c r="K12" s="181">
        <f t="shared" si="1"/>
        <v>0</v>
      </c>
      <c r="L12" s="181">
        <v>0</v>
      </c>
      <c r="M12" s="181">
        <f t="shared" si="2"/>
        <v>0</v>
      </c>
      <c r="N12" s="181">
        <f t="shared" si="3"/>
        <v>0</v>
      </c>
      <c r="O12" s="182">
        <f t="shared" si="4"/>
        <v>0</v>
      </c>
    </row>
    <row r="13" spans="2:15" x14ac:dyDescent="0.25">
      <c r="B13" s="176">
        <v>4</v>
      </c>
      <c r="C13" s="178" t="s">
        <v>204</v>
      </c>
      <c r="D13" s="178"/>
      <c r="E13" s="179">
        <v>3.3399999999999999E-2</v>
      </c>
      <c r="F13" s="180">
        <v>39.0494798</v>
      </c>
      <c r="G13" s="149">
        <v>0</v>
      </c>
      <c r="H13" s="181">
        <v>0</v>
      </c>
      <c r="I13" s="181">
        <f t="shared" si="0"/>
        <v>39.0494798</v>
      </c>
      <c r="J13" s="181">
        <v>0</v>
      </c>
      <c r="K13" s="181">
        <f t="shared" si="1"/>
        <v>0.17509144833063015</v>
      </c>
      <c r="L13" s="181">
        <v>0</v>
      </c>
      <c r="M13" s="181">
        <f t="shared" si="2"/>
        <v>0.17509144833063015</v>
      </c>
      <c r="N13" s="181">
        <f t="shared" si="3"/>
        <v>39.0494798</v>
      </c>
      <c r="O13" s="182">
        <f t="shared" si="4"/>
        <v>38.874388351669367</v>
      </c>
    </row>
    <row r="14" spans="2:15" x14ac:dyDescent="0.25">
      <c r="B14" s="176">
        <v>5</v>
      </c>
      <c r="C14" s="178" t="s">
        <v>205</v>
      </c>
      <c r="D14" s="178"/>
      <c r="E14" s="179">
        <v>5.28E-2</v>
      </c>
      <c r="F14" s="180">
        <v>3156.1438578479997</v>
      </c>
      <c r="G14" s="149">
        <v>0</v>
      </c>
      <c r="H14" s="181">
        <v>0</v>
      </c>
      <c r="I14" s="181">
        <f t="shared" si="0"/>
        <v>3156.1438578479997</v>
      </c>
      <c r="J14" s="181">
        <v>0</v>
      </c>
      <c r="K14" s="181">
        <f t="shared" si="1"/>
        <v>22.371439421984508</v>
      </c>
      <c r="L14" s="181">
        <v>0</v>
      </c>
      <c r="M14" s="181">
        <f t="shared" si="2"/>
        <v>22.371439421984508</v>
      </c>
      <c r="N14" s="181">
        <f t="shared" si="3"/>
        <v>3156.1438578479997</v>
      </c>
      <c r="O14" s="182">
        <f t="shared" si="4"/>
        <v>3133.7724184260151</v>
      </c>
    </row>
    <row r="15" spans="2:15" x14ac:dyDescent="0.25">
      <c r="B15" s="176">
        <v>6</v>
      </c>
      <c r="C15" s="178" t="s">
        <v>206</v>
      </c>
      <c r="D15" s="178"/>
      <c r="E15" s="183">
        <v>5.28E-2</v>
      </c>
      <c r="F15" s="180">
        <v>14.355296419</v>
      </c>
      <c r="G15" s="149">
        <v>0</v>
      </c>
      <c r="H15" s="181">
        <v>0</v>
      </c>
      <c r="I15" s="181">
        <f t="shared" si="0"/>
        <v>14.355296419</v>
      </c>
      <c r="J15" s="181">
        <v>0</v>
      </c>
      <c r="K15" s="181">
        <f t="shared" si="1"/>
        <v>0.1017534873842104</v>
      </c>
      <c r="L15" s="181">
        <v>0</v>
      </c>
      <c r="M15" s="181">
        <f t="shared" si="2"/>
        <v>0.1017534873842104</v>
      </c>
      <c r="N15" s="181">
        <f t="shared" si="3"/>
        <v>14.355296419</v>
      </c>
      <c r="O15" s="182">
        <f t="shared" si="4"/>
        <v>14.25354293161579</v>
      </c>
    </row>
    <row r="16" spans="2:15" x14ac:dyDescent="0.25">
      <c r="B16" s="176">
        <v>7</v>
      </c>
      <c r="C16" s="178" t="s">
        <v>207</v>
      </c>
      <c r="D16" s="178"/>
      <c r="E16" s="184">
        <v>9.5000000000000001E-2</v>
      </c>
      <c r="F16" s="180">
        <v>6.8820566000000003</v>
      </c>
      <c r="G16" s="149">
        <v>0</v>
      </c>
      <c r="H16" s="181">
        <v>0</v>
      </c>
      <c r="I16" s="181">
        <f t="shared" si="0"/>
        <v>6.8820566000000003</v>
      </c>
      <c r="J16" s="181">
        <v>0</v>
      </c>
      <c r="K16" s="181">
        <f t="shared" si="1"/>
        <v>8.77697903369863E-2</v>
      </c>
      <c r="L16" s="181">
        <v>0</v>
      </c>
      <c r="M16" s="181">
        <f t="shared" si="2"/>
        <v>8.77697903369863E-2</v>
      </c>
      <c r="N16" s="181">
        <f t="shared" si="3"/>
        <v>6.8820566000000003</v>
      </c>
      <c r="O16" s="182">
        <f t="shared" si="4"/>
        <v>6.7942868096630136</v>
      </c>
    </row>
    <row r="17" spans="2:15" x14ac:dyDescent="0.25">
      <c r="B17" s="176">
        <v>8</v>
      </c>
      <c r="C17" s="178" t="s">
        <v>208</v>
      </c>
      <c r="D17" s="178"/>
      <c r="E17" s="185">
        <v>6.3299999999999995E-2</v>
      </c>
      <c r="F17" s="180">
        <v>11.428272811999999</v>
      </c>
      <c r="G17" s="149">
        <v>0</v>
      </c>
      <c r="H17" s="181">
        <v>0</v>
      </c>
      <c r="I17" s="181">
        <f t="shared" si="0"/>
        <v>11.428272811999999</v>
      </c>
      <c r="J17" s="181">
        <v>0</v>
      </c>
      <c r="K17" s="181">
        <f t="shared" si="1"/>
        <v>9.7115270632823006E-2</v>
      </c>
      <c r="L17" s="181">
        <v>0</v>
      </c>
      <c r="M17" s="181">
        <f t="shared" si="2"/>
        <v>9.7115270632823006E-2</v>
      </c>
      <c r="N17" s="181">
        <f t="shared" si="3"/>
        <v>11.428272811999999</v>
      </c>
      <c r="O17" s="182">
        <f t="shared" si="4"/>
        <v>11.331157541367176</v>
      </c>
    </row>
    <row r="18" spans="2:15" x14ac:dyDescent="0.25">
      <c r="B18" s="176">
        <v>9</v>
      </c>
      <c r="C18" s="178" t="s">
        <v>209</v>
      </c>
      <c r="D18" s="178"/>
      <c r="E18" s="185">
        <v>6.3299999999999995E-2</v>
      </c>
      <c r="F18" s="180">
        <v>16.284353299999999</v>
      </c>
      <c r="G18" s="149">
        <v>0</v>
      </c>
      <c r="H18" s="181">
        <v>0</v>
      </c>
      <c r="I18" s="181">
        <f t="shared" si="0"/>
        <v>16.284353299999999</v>
      </c>
      <c r="J18" s="181">
        <v>0</v>
      </c>
      <c r="K18" s="181">
        <f t="shared" si="1"/>
        <v>0.13838131131673972</v>
      </c>
      <c r="L18" s="181">
        <v>0</v>
      </c>
      <c r="M18" s="181">
        <f t="shared" si="2"/>
        <v>0.13838131131673972</v>
      </c>
      <c r="N18" s="181">
        <f t="shared" si="3"/>
        <v>16.284353299999999</v>
      </c>
      <c r="O18" s="182">
        <f t="shared" si="4"/>
        <v>16.145971988683261</v>
      </c>
    </row>
    <row r="19" spans="2:15" x14ac:dyDescent="0.25">
      <c r="B19" s="176">
        <f>B18+1</f>
        <v>10</v>
      </c>
      <c r="C19" s="178" t="s">
        <v>210</v>
      </c>
      <c r="D19" s="178"/>
      <c r="E19" s="185">
        <v>5.28E-2</v>
      </c>
      <c r="F19" s="180">
        <v>0.92131430000000003</v>
      </c>
      <c r="G19" s="149">
        <v>0</v>
      </c>
      <c r="H19" s="181">
        <v>0</v>
      </c>
      <c r="I19" s="181">
        <f t="shared" si="0"/>
        <v>0.92131430000000003</v>
      </c>
      <c r="J19" s="181">
        <v>0</v>
      </c>
      <c r="K19" s="181">
        <f t="shared" si="1"/>
        <v>6.5304776903013706E-3</v>
      </c>
      <c r="L19" s="181">
        <v>0</v>
      </c>
      <c r="M19" s="181">
        <f t="shared" si="2"/>
        <v>6.5304776903013706E-3</v>
      </c>
      <c r="N19" s="181">
        <f t="shared" si="3"/>
        <v>0.92131430000000003</v>
      </c>
      <c r="O19" s="182">
        <f t="shared" si="4"/>
        <v>0.91478382230969868</v>
      </c>
    </row>
    <row r="20" spans="2:15" ht="13.5" thickBot="1" x14ac:dyDescent="0.3">
      <c r="B20" s="186" t="s">
        <v>211</v>
      </c>
      <c r="C20" s="187"/>
      <c r="D20" s="187"/>
      <c r="E20" s="188"/>
      <c r="F20" s="189">
        <f t="shared" ref="F20:O20" si="5">SUM(F10:F19)</f>
        <v>3411.2311052749997</v>
      </c>
      <c r="G20" s="189">
        <f t="shared" si="5"/>
        <v>0</v>
      </c>
      <c r="H20" s="190">
        <f t="shared" si="5"/>
        <v>0</v>
      </c>
      <c r="I20" s="189">
        <f t="shared" si="5"/>
        <v>3411.2311052749997</v>
      </c>
      <c r="J20" s="189">
        <f t="shared" si="5"/>
        <v>0</v>
      </c>
      <c r="K20" s="189">
        <f t="shared" si="5"/>
        <v>23.722080963027906</v>
      </c>
      <c r="L20" s="189">
        <f t="shared" si="5"/>
        <v>0</v>
      </c>
      <c r="M20" s="189">
        <f t="shared" si="5"/>
        <v>23.722080963027906</v>
      </c>
      <c r="N20" s="189">
        <f t="shared" si="5"/>
        <v>3411.2311052749997</v>
      </c>
      <c r="O20" s="191">
        <f t="shared" si="5"/>
        <v>3387.5090243119721</v>
      </c>
    </row>
    <row r="21" spans="2:15" ht="13.5" thickBot="1" x14ac:dyDescent="0.3">
      <c r="B21" s="128"/>
      <c r="C21" s="160"/>
      <c r="D21" s="160"/>
      <c r="E21" s="128"/>
      <c r="F21" s="128"/>
      <c r="G21" s="128"/>
      <c r="H21" s="128"/>
      <c r="I21" s="128"/>
      <c r="J21" s="128"/>
      <c r="K21" s="128"/>
      <c r="L21" s="128"/>
      <c r="M21" s="128"/>
      <c r="N21" s="128"/>
      <c r="O21" s="128"/>
    </row>
    <row r="22" spans="2:15" x14ac:dyDescent="0.25">
      <c r="B22" s="166"/>
      <c r="C22" s="725" t="s">
        <v>212</v>
      </c>
      <c r="D22" s="726"/>
      <c r="E22" s="726"/>
      <c r="F22" s="726"/>
      <c r="G22" s="726"/>
      <c r="H22" s="726"/>
      <c r="I22" s="727"/>
      <c r="J22" s="167"/>
      <c r="K22" s="167"/>
      <c r="L22" s="725" t="s">
        <v>185</v>
      </c>
      <c r="M22" s="726"/>
      <c r="N22" s="727"/>
      <c r="O22" s="168">
        <v>224</v>
      </c>
    </row>
    <row r="23" spans="2:15" x14ac:dyDescent="0.25">
      <c r="B23" s="718" t="s">
        <v>67</v>
      </c>
      <c r="C23" s="720" t="s">
        <v>186</v>
      </c>
      <c r="D23" s="722" t="s">
        <v>187</v>
      </c>
      <c r="E23" s="722" t="s">
        <v>188</v>
      </c>
      <c r="F23" s="722" t="s">
        <v>189</v>
      </c>
      <c r="G23" s="722"/>
      <c r="H23" s="722"/>
      <c r="I23" s="722"/>
      <c r="J23" s="722" t="s">
        <v>190</v>
      </c>
      <c r="K23" s="722"/>
      <c r="L23" s="722"/>
      <c r="M23" s="722"/>
      <c r="N23" s="722" t="s">
        <v>191</v>
      </c>
      <c r="O23" s="724"/>
    </row>
    <row r="24" spans="2:15" ht="39" thickBot="1" x14ac:dyDescent="0.3">
      <c r="B24" s="719"/>
      <c r="C24" s="721"/>
      <c r="D24" s="723"/>
      <c r="E24" s="723"/>
      <c r="F24" s="169" t="s">
        <v>192</v>
      </c>
      <c r="G24" s="169" t="s">
        <v>193</v>
      </c>
      <c r="H24" s="169" t="s">
        <v>194</v>
      </c>
      <c r="I24" s="169" t="s">
        <v>195</v>
      </c>
      <c r="J24" s="169" t="s">
        <v>196</v>
      </c>
      <c r="K24" s="169" t="s">
        <v>193</v>
      </c>
      <c r="L24" s="169" t="s">
        <v>197</v>
      </c>
      <c r="M24" s="169" t="s">
        <v>198</v>
      </c>
      <c r="N24" s="169" t="s">
        <v>199</v>
      </c>
      <c r="O24" s="170" t="s">
        <v>200</v>
      </c>
    </row>
    <row r="25" spans="2:15" x14ac:dyDescent="0.25">
      <c r="B25" s="166">
        <v>1</v>
      </c>
      <c r="C25" s="171" t="s">
        <v>201</v>
      </c>
      <c r="D25" s="171"/>
      <c r="E25" s="172">
        <f>E10</f>
        <v>0</v>
      </c>
      <c r="F25" s="173">
        <v>0.23716300000000001</v>
      </c>
      <c r="G25" s="145">
        <v>0</v>
      </c>
      <c r="H25" s="174">
        <v>0</v>
      </c>
      <c r="I25" s="174">
        <f>SUM(F25:G25)-H25</f>
        <v>0.23716300000000001</v>
      </c>
      <c r="J25" s="174">
        <f>M10</f>
        <v>0</v>
      </c>
      <c r="K25" s="192">
        <f>E25*AVERAGE(F25,I25)*$O$22/365</f>
        <v>0</v>
      </c>
      <c r="L25" s="174">
        <v>0</v>
      </c>
      <c r="M25" s="174">
        <f>SUM(J25:K25)-L25</f>
        <v>0</v>
      </c>
      <c r="N25" s="174">
        <f>F25-J25</f>
        <v>0.23716300000000001</v>
      </c>
      <c r="O25" s="175">
        <f>I25-M25</f>
        <v>0.23716300000000001</v>
      </c>
    </row>
    <row r="26" spans="2:15" ht="25.5" x14ac:dyDescent="0.25">
      <c r="B26" s="176">
        <v>2</v>
      </c>
      <c r="C26" s="177" t="s">
        <v>202</v>
      </c>
      <c r="D26" s="178"/>
      <c r="E26" s="179">
        <f t="shared" ref="E26:E34" si="6">E11</f>
        <v>3.3399999999999999E-2</v>
      </c>
      <c r="F26" s="180">
        <v>582.80081119600004</v>
      </c>
      <c r="G26" s="149">
        <v>0</v>
      </c>
      <c r="H26" s="181">
        <v>0</v>
      </c>
      <c r="I26" s="181">
        <f t="shared" ref="I26:I34" si="7">SUM(F26:G26)-H26</f>
        <v>582.80081119600004</v>
      </c>
      <c r="J26" s="181">
        <f t="shared" ref="J26:J34" si="8">M11</f>
        <v>0.74399975535170859</v>
      </c>
      <c r="K26" s="193">
        <f t="shared" ref="K26:K34" si="9">E26*AVERAGE(F26,I26)*$O$22/365</f>
        <v>11.945979586421901</v>
      </c>
      <c r="L26" s="181">
        <v>0</v>
      </c>
      <c r="M26" s="181">
        <f t="shared" ref="M26:M34" si="10">SUM(J26:K26)-L26</f>
        <v>12.68997934177361</v>
      </c>
      <c r="N26" s="181">
        <f t="shared" ref="N26:N34" si="11">F26-J26</f>
        <v>582.05681144064829</v>
      </c>
      <c r="O26" s="182">
        <f t="shared" ref="O26:O34" si="12">I26-M26</f>
        <v>570.11083185422638</v>
      </c>
    </row>
    <row r="27" spans="2:15" x14ac:dyDescent="0.25">
      <c r="B27" s="176">
        <v>3</v>
      </c>
      <c r="C27" s="178" t="s">
        <v>203</v>
      </c>
      <c r="D27" s="178"/>
      <c r="E27" s="179">
        <f t="shared" si="6"/>
        <v>5.28E-2</v>
      </c>
      <c r="F27" s="180">
        <v>0</v>
      </c>
      <c r="G27" s="149">
        <v>0</v>
      </c>
      <c r="H27" s="181">
        <v>0</v>
      </c>
      <c r="I27" s="181">
        <f t="shared" si="7"/>
        <v>0</v>
      </c>
      <c r="J27" s="181">
        <f t="shared" si="8"/>
        <v>0</v>
      </c>
      <c r="K27" s="193">
        <f t="shared" si="9"/>
        <v>0</v>
      </c>
      <c r="L27" s="181">
        <v>0</v>
      </c>
      <c r="M27" s="181">
        <f t="shared" si="10"/>
        <v>0</v>
      </c>
      <c r="N27" s="181">
        <f t="shared" si="11"/>
        <v>0</v>
      </c>
      <c r="O27" s="182">
        <f t="shared" si="12"/>
        <v>0</v>
      </c>
    </row>
    <row r="28" spans="2:15" x14ac:dyDescent="0.25">
      <c r="B28" s="176">
        <v>4</v>
      </c>
      <c r="C28" s="178" t="s">
        <v>204</v>
      </c>
      <c r="D28" s="178"/>
      <c r="E28" s="179">
        <f t="shared" si="6"/>
        <v>3.3399999999999999E-2</v>
      </c>
      <c r="F28" s="180">
        <v>44.942379799999998</v>
      </c>
      <c r="G28" s="149">
        <v>0</v>
      </c>
      <c r="H28" s="181">
        <v>0</v>
      </c>
      <c r="I28" s="181">
        <f t="shared" si="7"/>
        <v>44.942379799999998</v>
      </c>
      <c r="J28" s="181">
        <f t="shared" si="8"/>
        <v>0.17509144833063015</v>
      </c>
      <c r="K28" s="193">
        <f t="shared" si="9"/>
        <v>0.92120796907309588</v>
      </c>
      <c r="L28" s="181">
        <v>0</v>
      </c>
      <c r="M28" s="181">
        <f t="shared" si="10"/>
        <v>1.0962994174037259</v>
      </c>
      <c r="N28" s="181">
        <f t="shared" si="11"/>
        <v>44.767288351669364</v>
      </c>
      <c r="O28" s="182">
        <f t="shared" si="12"/>
        <v>43.84608038259627</v>
      </c>
    </row>
    <row r="29" spans="2:15" x14ac:dyDescent="0.25">
      <c r="B29" s="176">
        <v>5</v>
      </c>
      <c r="C29" s="178" t="s">
        <v>205</v>
      </c>
      <c r="D29" s="178"/>
      <c r="E29" s="179">
        <f t="shared" si="6"/>
        <v>5.28E-2</v>
      </c>
      <c r="F29" s="180">
        <v>7905.6843578480002</v>
      </c>
      <c r="G29" s="149">
        <f>'FORM-9'!D12</f>
        <v>0</v>
      </c>
      <c r="H29" s="181">
        <v>0</v>
      </c>
      <c r="I29" s="181">
        <f t="shared" si="7"/>
        <v>7905.6843578480002</v>
      </c>
      <c r="J29" s="193">
        <f t="shared" si="8"/>
        <v>22.371439421984508</v>
      </c>
      <c r="K29" s="193">
        <f t="shared" si="9"/>
        <v>256.17016448531467</v>
      </c>
      <c r="L29" s="181">
        <v>0</v>
      </c>
      <c r="M29" s="181">
        <f t="shared" si="10"/>
        <v>278.54160390729919</v>
      </c>
      <c r="N29" s="181">
        <f t="shared" si="11"/>
        <v>7883.312918426016</v>
      </c>
      <c r="O29" s="182">
        <f t="shared" si="12"/>
        <v>7627.1427539407014</v>
      </c>
    </row>
    <row r="30" spans="2:15" x14ac:dyDescent="0.25">
      <c r="B30" s="176">
        <v>6</v>
      </c>
      <c r="C30" s="178" t="s">
        <v>206</v>
      </c>
      <c r="D30" s="178"/>
      <c r="E30" s="183">
        <f t="shared" si="6"/>
        <v>5.28E-2</v>
      </c>
      <c r="F30" s="180">
        <v>20.942196419000002</v>
      </c>
      <c r="G30" s="149">
        <v>0</v>
      </c>
      <c r="H30" s="181">
        <v>0</v>
      </c>
      <c r="I30" s="181">
        <f t="shared" si="7"/>
        <v>20.942196419000002</v>
      </c>
      <c r="J30" s="181">
        <f t="shared" si="8"/>
        <v>0.1017534873842104</v>
      </c>
      <c r="K30" s="193">
        <f t="shared" si="9"/>
        <v>0.67859601503232003</v>
      </c>
      <c r="L30" s="181">
        <v>0</v>
      </c>
      <c r="M30" s="181">
        <f t="shared" si="10"/>
        <v>0.78034950241653045</v>
      </c>
      <c r="N30" s="181">
        <f t="shared" si="11"/>
        <v>20.84044293161579</v>
      </c>
      <c r="O30" s="182">
        <f t="shared" si="12"/>
        <v>20.161846916583471</v>
      </c>
    </row>
    <row r="31" spans="2:15" x14ac:dyDescent="0.25">
      <c r="B31" s="176">
        <v>7</v>
      </c>
      <c r="C31" s="178" t="s">
        <v>207</v>
      </c>
      <c r="D31" s="178"/>
      <c r="E31" s="184">
        <f t="shared" si="6"/>
        <v>9.5000000000000001E-2</v>
      </c>
      <c r="F31" s="180">
        <v>6.8820566000000003</v>
      </c>
      <c r="G31" s="149">
        <v>0</v>
      </c>
      <c r="H31" s="181">
        <v>0</v>
      </c>
      <c r="I31" s="181">
        <f t="shared" si="7"/>
        <v>6.8820566000000003</v>
      </c>
      <c r="J31" s="181">
        <f t="shared" si="8"/>
        <v>8.77697903369863E-2</v>
      </c>
      <c r="K31" s="193">
        <f t="shared" si="9"/>
        <v>0.40123332725479455</v>
      </c>
      <c r="L31" s="181">
        <v>0</v>
      </c>
      <c r="M31" s="181">
        <f t="shared" si="10"/>
        <v>0.48900311759178083</v>
      </c>
      <c r="N31" s="181">
        <f t="shared" si="11"/>
        <v>6.7942868096630136</v>
      </c>
      <c r="O31" s="182">
        <f t="shared" si="12"/>
        <v>6.3930534824082192</v>
      </c>
    </row>
    <row r="32" spans="2:15" x14ac:dyDescent="0.25">
      <c r="B32" s="176">
        <v>8</v>
      </c>
      <c r="C32" s="178" t="s">
        <v>208</v>
      </c>
      <c r="D32" s="178"/>
      <c r="E32" s="185">
        <f t="shared" si="6"/>
        <v>6.3299999999999995E-2</v>
      </c>
      <c r="F32" s="180">
        <v>12.587672811999999</v>
      </c>
      <c r="G32" s="149">
        <v>0</v>
      </c>
      <c r="H32" s="181">
        <v>0</v>
      </c>
      <c r="I32" s="181">
        <f t="shared" si="7"/>
        <v>12.587672811999999</v>
      </c>
      <c r="J32" s="181">
        <f t="shared" si="8"/>
        <v>9.7115270632823006E-2</v>
      </c>
      <c r="K32" s="193">
        <f t="shared" si="9"/>
        <v>0.48899487763263116</v>
      </c>
      <c r="L32" s="181">
        <v>0</v>
      </c>
      <c r="M32" s="181">
        <f t="shared" si="10"/>
        <v>0.58611014826545416</v>
      </c>
      <c r="N32" s="181">
        <f t="shared" si="11"/>
        <v>12.490557541367176</v>
      </c>
      <c r="O32" s="182">
        <f t="shared" si="12"/>
        <v>12.001562663734545</v>
      </c>
    </row>
    <row r="33" spans="2:15" x14ac:dyDescent="0.25">
      <c r="B33" s="176">
        <v>9</v>
      </c>
      <c r="C33" s="178" t="s">
        <v>209</v>
      </c>
      <c r="D33" s="178"/>
      <c r="E33" s="185">
        <f t="shared" si="6"/>
        <v>6.3299999999999995E-2</v>
      </c>
      <c r="F33" s="180">
        <v>17.6881533</v>
      </c>
      <c r="G33" s="149">
        <v>0</v>
      </c>
      <c r="H33" s="181">
        <v>0</v>
      </c>
      <c r="I33" s="181">
        <f t="shared" si="7"/>
        <v>17.6881533</v>
      </c>
      <c r="J33" s="181">
        <f t="shared" si="8"/>
        <v>0.13838131131673972</v>
      </c>
      <c r="K33" s="193">
        <f t="shared" si="9"/>
        <v>0.68713387197632858</v>
      </c>
      <c r="L33" s="181">
        <v>0</v>
      </c>
      <c r="M33" s="181">
        <f t="shared" si="10"/>
        <v>0.82551518329306828</v>
      </c>
      <c r="N33" s="181">
        <f t="shared" si="11"/>
        <v>17.549771988683261</v>
      </c>
      <c r="O33" s="182">
        <f t="shared" si="12"/>
        <v>16.862638116706933</v>
      </c>
    </row>
    <row r="34" spans="2:15" x14ac:dyDescent="0.25">
      <c r="B34" s="176">
        <f>B33+1</f>
        <v>10</v>
      </c>
      <c r="C34" s="178" t="s">
        <v>210</v>
      </c>
      <c r="D34" s="178"/>
      <c r="E34" s="185">
        <f t="shared" si="6"/>
        <v>5.28E-2</v>
      </c>
      <c r="F34" s="180">
        <v>4.4343142999999996</v>
      </c>
      <c r="G34" s="149">
        <v>0</v>
      </c>
      <c r="H34" s="181">
        <v>0</v>
      </c>
      <c r="I34" s="181">
        <f t="shared" si="7"/>
        <v>4.4343142999999996</v>
      </c>
      <c r="J34" s="193">
        <f t="shared" si="8"/>
        <v>6.5304776903013706E-3</v>
      </c>
      <c r="K34" s="193">
        <f t="shared" si="9"/>
        <v>0.14368636188756165</v>
      </c>
      <c r="L34" s="181">
        <v>0</v>
      </c>
      <c r="M34" s="181">
        <f t="shared" si="10"/>
        <v>0.15021683957786303</v>
      </c>
      <c r="N34" s="181">
        <f t="shared" si="11"/>
        <v>4.4277838223096984</v>
      </c>
      <c r="O34" s="182">
        <f t="shared" si="12"/>
        <v>4.2840974604221369</v>
      </c>
    </row>
    <row r="35" spans="2:15" ht="13.5" thickBot="1" x14ac:dyDescent="0.3">
      <c r="B35" s="186" t="s">
        <v>211</v>
      </c>
      <c r="C35" s="187"/>
      <c r="D35" s="187"/>
      <c r="E35" s="188"/>
      <c r="F35" s="189">
        <f t="shared" ref="F35:O35" si="13">SUM(F25:F34)</f>
        <v>8596.199105275</v>
      </c>
      <c r="G35" s="189">
        <f t="shared" si="13"/>
        <v>0</v>
      </c>
      <c r="H35" s="190">
        <f t="shared" si="13"/>
        <v>0</v>
      </c>
      <c r="I35" s="189">
        <f t="shared" si="13"/>
        <v>8596.199105275</v>
      </c>
      <c r="J35" s="189">
        <f t="shared" si="13"/>
        <v>23.722080963027906</v>
      </c>
      <c r="K35" s="189">
        <f t="shared" si="13"/>
        <v>271.43699649459325</v>
      </c>
      <c r="L35" s="189">
        <f t="shared" si="13"/>
        <v>0</v>
      </c>
      <c r="M35" s="189">
        <f t="shared" si="13"/>
        <v>295.15907745762121</v>
      </c>
      <c r="N35" s="189">
        <f t="shared" si="13"/>
        <v>8572.4770243119729</v>
      </c>
      <c r="O35" s="191">
        <f t="shared" si="13"/>
        <v>8301.0400278173802</v>
      </c>
    </row>
    <row r="36" spans="2:15" ht="13.5" thickBot="1" x14ac:dyDescent="0.3">
      <c r="B36" s="128"/>
      <c r="C36" s="160"/>
      <c r="D36" s="160"/>
      <c r="E36" s="128"/>
      <c r="F36" s="128"/>
      <c r="G36" s="128"/>
      <c r="H36" s="128"/>
      <c r="I36" s="128"/>
      <c r="J36" s="128"/>
      <c r="K36" s="128"/>
      <c r="L36" s="128"/>
      <c r="M36" s="128"/>
      <c r="N36" s="128"/>
      <c r="O36" s="128"/>
    </row>
    <row r="37" spans="2:15" x14ac:dyDescent="0.25">
      <c r="B37" s="166"/>
      <c r="C37" s="716" t="s">
        <v>70</v>
      </c>
      <c r="D37" s="716"/>
      <c r="E37" s="716"/>
      <c r="F37" s="716"/>
      <c r="G37" s="716"/>
      <c r="H37" s="716"/>
      <c r="I37" s="716"/>
      <c r="J37" s="716"/>
      <c r="K37" s="716"/>
      <c r="L37" s="716"/>
      <c r="M37" s="716"/>
      <c r="N37" s="716"/>
      <c r="O37" s="717"/>
    </row>
    <row r="38" spans="2:15" x14ac:dyDescent="0.25">
      <c r="B38" s="718" t="s">
        <v>67</v>
      </c>
      <c r="C38" s="720" t="s">
        <v>186</v>
      </c>
      <c r="D38" s="722" t="s">
        <v>187</v>
      </c>
      <c r="E38" s="722" t="s">
        <v>188</v>
      </c>
      <c r="F38" s="722" t="s">
        <v>189</v>
      </c>
      <c r="G38" s="722"/>
      <c r="H38" s="722"/>
      <c r="I38" s="722"/>
      <c r="J38" s="722" t="s">
        <v>190</v>
      </c>
      <c r="K38" s="722"/>
      <c r="L38" s="722"/>
      <c r="M38" s="722"/>
      <c r="N38" s="722" t="s">
        <v>191</v>
      </c>
      <c r="O38" s="724"/>
    </row>
    <row r="39" spans="2:15" ht="51.75" thickBot="1" x14ac:dyDescent="0.3">
      <c r="B39" s="719"/>
      <c r="C39" s="721"/>
      <c r="D39" s="723"/>
      <c r="E39" s="723"/>
      <c r="F39" s="169" t="s">
        <v>213</v>
      </c>
      <c r="G39" s="169" t="s">
        <v>214</v>
      </c>
      <c r="H39" s="169" t="s">
        <v>194</v>
      </c>
      <c r="I39" s="169" t="s">
        <v>215</v>
      </c>
      <c r="J39" s="169" t="s">
        <v>216</v>
      </c>
      <c r="K39" s="169" t="s">
        <v>214</v>
      </c>
      <c r="L39" s="169" t="s">
        <v>217</v>
      </c>
      <c r="M39" s="169" t="s">
        <v>218</v>
      </c>
      <c r="N39" s="169" t="s">
        <v>213</v>
      </c>
      <c r="O39" s="170" t="s">
        <v>215</v>
      </c>
    </row>
    <row r="40" spans="2:15" x14ac:dyDescent="0.25">
      <c r="B40" s="166">
        <v>1</v>
      </c>
      <c r="C40" s="171" t="s">
        <v>201</v>
      </c>
      <c r="D40" s="171"/>
      <c r="E40" s="172">
        <f>E25</f>
        <v>0</v>
      </c>
      <c r="F40" s="174">
        <f>I25</f>
        <v>0.23716300000000001</v>
      </c>
      <c r="G40" s="145">
        <v>0</v>
      </c>
      <c r="H40" s="174">
        <v>0</v>
      </c>
      <c r="I40" s="174">
        <f>SUM(F40:G40)-H40</f>
        <v>0.23716300000000001</v>
      </c>
      <c r="J40" s="174">
        <f>M25</f>
        <v>0</v>
      </c>
      <c r="K40" s="192">
        <f>E40*AVERAGE(F40,I40)</f>
        <v>0</v>
      </c>
      <c r="L40" s="174">
        <v>0</v>
      </c>
      <c r="M40" s="174">
        <f>SUM(J40:K40)-L40</f>
        <v>0</v>
      </c>
      <c r="N40" s="174">
        <f>F40-J40</f>
        <v>0.23716300000000001</v>
      </c>
      <c r="O40" s="175">
        <f>I40-M40</f>
        <v>0.23716300000000001</v>
      </c>
    </row>
    <row r="41" spans="2:15" ht="25.5" x14ac:dyDescent="0.25">
      <c r="B41" s="176">
        <v>2</v>
      </c>
      <c r="C41" s="177" t="s">
        <v>202</v>
      </c>
      <c r="D41" s="178"/>
      <c r="E41" s="179">
        <f t="shared" ref="E41:E49" si="14">E26</f>
        <v>3.3399999999999999E-2</v>
      </c>
      <c r="F41" s="181">
        <f t="shared" ref="F41:F49" si="15">I26</f>
        <v>582.80081119600004</v>
      </c>
      <c r="G41" s="149">
        <v>0</v>
      </c>
      <c r="H41" s="181">
        <v>0</v>
      </c>
      <c r="I41" s="181">
        <f t="shared" ref="I41:I49" si="16">SUM(F41:G41)-H41</f>
        <v>582.80081119600004</v>
      </c>
      <c r="J41" s="181">
        <f t="shared" ref="J41:J49" si="17">M26</f>
        <v>12.68997934177361</v>
      </c>
      <c r="K41" s="193">
        <f t="shared" ref="K41:K49" si="18">E41*AVERAGE(F41,I41)</f>
        <v>19.465547093946402</v>
      </c>
      <c r="L41" s="181">
        <v>0</v>
      </c>
      <c r="M41" s="181">
        <f t="shared" ref="M41:M49" si="19">SUM(J41:K41)-L41</f>
        <v>32.155526435720013</v>
      </c>
      <c r="N41" s="181">
        <f t="shared" ref="N41:N49" si="20">F41-J41</f>
        <v>570.11083185422638</v>
      </c>
      <c r="O41" s="182">
        <f t="shared" ref="O41:O49" si="21">I41-M41</f>
        <v>550.64528476027999</v>
      </c>
    </row>
    <row r="42" spans="2:15" x14ac:dyDescent="0.25">
      <c r="B42" s="176">
        <v>3</v>
      </c>
      <c r="C42" s="178" t="s">
        <v>203</v>
      </c>
      <c r="D42" s="178"/>
      <c r="E42" s="179">
        <f t="shared" si="14"/>
        <v>5.28E-2</v>
      </c>
      <c r="F42" s="181">
        <f t="shared" si="15"/>
        <v>0</v>
      </c>
      <c r="G42" s="149">
        <v>0</v>
      </c>
      <c r="H42" s="181">
        <v>0</v>
      </c>
      <c r="I42" s="181">
        <f t="shared" si="16"/>
        <v>0</v>
      </c>
      <c r="J42" s="181">
        <f t="shared" si="17"/>
        <v>0</v>
      </c>
      <c r="K42" s="193">
        <f t="shared" si="18"/>
        <v>0</v>
      </c>
      <c r="L42" s="181">
        <v>0</v>
      </c>
      <c r="M42" s="181">
        <f t="shared" si="19"/>
        <v>0</v>
      </c>
      <c r="N42" s="181">
        <f t="shared" si="20"/>
        <v>0</v>
      </c>
      <c r="O42" s="182">
        <f t="shared" si="21"/>
        <v>0</v>
      </c>
    </row>
    <row r="43" spans="2:15" x14ac:dyDescent="0.25">
      <c r="B43" s="176">
        <v>4</v>
      </c>
      <c r="C43" s="178" t="s">
        <v>204</v>
      </c>
      <c r="D43" s="178"/>
      <c r="E43" s="179">
        <f t="shared" si="14"/>
        <v>3.3399999999999999E-2</v>
      </c>
      <c r="F43" s="181">
        <f t="shared" si="15"/>
        <v>44.942379799999998</v>
      </c>
      <c r="G43" s="149">
        <v>0</v>
      </c>
      <c r="H43" s="181">
        <v>0</v>
      </c>
      <c r="I43" s="181">
        <f t="shared" si="16"/>
        <v>44.942379799999998</v>
      </c>
      <c r="J43" s="181">
        <f t="shared" si="17"/>
        <v>1.0962994174037259</v>
      </c>
      <c r="K43" s="193">
        <f t="shared" si="18"/>
        <v>1.5010754853199999</v>
      </c>
      <c r="L43" s="181">
        <v>0</v>
      </c>
      <c r="M43" s="181">
        <f t="shared" si="19"/>
        <v>2.5973749027237258</v>
      </c>
      <c r="N43" s="181">
        <f t="shared" si="20"/>
        <v>43.84608038259627</v>
      </c>
      <c r="O43" s="182">
        <f t="shared" si="21"/>
        <v>42.345004897276269</v>
      </c>
    </row>
    <row r="44" spans="2:15" x14ac:dyDescent="0.25">
      <c r="B44" s="176">
        <v>5</v>
      </c>
      <c r="C44" s="178" t="s">
        <v>205</v>
      </c>
      <c r="D44" s="178"/>
      <c r="E44" s="179">
        <f t="shared" si="14"/>
        <v>5.28E-2</v>
      </c>
      <c r="F44" s="181">
        <f t="shared" si="15"/>
        <v>7905.6843578480002</v>
      </c>
      <c r="G44" s="149">
        <f>'FORM-9'!D14</f>
        <v>20.65715233400001</v>
      </c>
      <c r="H44" s="181">
        <v>0</v>
      </c>
      <c r="I44" s="181">
        <f t="shared" si="16"/>
        <v>7926.3415101820001</v>
      </c>
      <c r="J44" s="181">
        <f t="shared" si="17"/>
        <v>278.54160390729919</v>
      </c>
      <c r="K44" s="193">
        <f t="shared" si="18"/>
        <v>417.96548291599197</v>
      </c>
      <c r="L44" s="181">
        <v>0</v>
      </c>
      <c r="M44" s="181">
        <f t="shared" si="19"/>
        <v>696.50708682329116</v>
      </c>
      <c r="N44" s="181">
        <f t="shared" si="20"/>
        <v>7627.1427539407014</v>
      </c>
      <c r="O44" s="182">
        <f t="shared" si="21"/>
        <v>7229.8344233587086</v>
      </c>
    </row>
    <row r="45" spans="2:15" x14ac:dyDescent="0.25">
      <c r="B45" s="176">
        <v>6</v>
      </c>
      <c r="C45" s="178" t="s">
        <v>206</v>
      </c>
      <c r="D45" s="178"/>
      <c r="E45" s="183">
        <f t="shared" si="14"/>
        <v>5.28E-2</v>
      </c>
      <c r="F45" s="181">
        <f t="shared" si="15"/>
        <v>20.942196419000002</v>
      </c>
      <c r="G45" s="149">
        <v>0</v>
      </c>
      <c r="H45" s="181">
        <v>0</v>
      </c>
      <c r="I45" s="181">
        <f t="shared" si="16"/>
        <v>20.942196419000002</v>
      </c>
      <c r="J45" s="181">
        <f t="shared" si="17"/>
        <v>0.78034950241653045</v>
      </c>
      <c r="K45" s="193">
        <f t="shared" si="18"/>
        <v>1.1057479709232001</v>
      </c>
      <c r="L45" s="181">
        <v>0</v>
      </c>
      <c r="M45" s="181">
        <f t="shared" si="19"/>
        <v>1.8860974733397304</v>
      </c>
      <c r="N45" s="181">
        <f t="shared" si="20"/>
        <v>20.161846916583471</v>
      </c>
      <c r="O45" s="182">
        <f t="shared" si="21"/>
        <v>19.056098945660271</v>
      </c>
    </row>
    <row r="46" spans="2:15" x14ac:dyDescent="0.25">
      <c r="B46" s="176">
        <v>7</v>
      </c>
      <c r="C46" s="178" t="s">
        <v>207</v>
      </c>
      <c r="D46" s="178"/>
      <c r="E46" s="184">
        <f t="shared" si="14"/>
        <v>9.5000000000000001E-2</v>
      </c>
      <c r="F46" s="181">
        <f t="shared" si="15"/>
        <v>6.8820566000000003</v>
      </c>
      <c r="G46" s="149">
        <v>0</v>
      </c>
      <c r="H46" s="193">
        <v>0</v>
      </c>
      <c r="I46" s="181">
        <f t="shared" si="16"/>
        <v>6.8820566000000003</v>
      </c>
      <c r="J46" s="181">
        <f t="shared" si="17"/>
        <v>0.48900311759178083</v>
      </c>
      <c r="K46" s="193">
        <f t="shared" si="18"/>
        <v>0.65379537700000001</v>
      </c>
      <c r="L46" s="181">
        <v>0</v>
      </c>
      <c r="M46" s="181">
        <f t="shared" si="19"/>
        <v>1.1427984945917808</v>
      </c>
      <c r="N46" s="181">
        <f t="shared" si="20"/>
        <v>6.3930534824082192</v>
      </c>
      <c r="O46" s="182">
        <f t="shared" si="21"/>
        <v>5.7392581054082195</v>
      </c>
    </row>
    <row r="47" spans="2:15" x14ac:dyDescent="0.25">
      <c r="B47" s="176">
        <v>8</v>
      </c>
      <c r="C47" s="178" t="s">
        <v>208</v>
      </c>
      <c r="D47" s="178"/>
      <c r="E47" s="185">
        <f t="shared" si="14"/>
        <v>6.3299999999999995E-2</v>
      </c>
      <c r="F47" s="181">
        <f t="shared" si="15"/>
        <v>12.587672811999999</v>
      </c>
      <c r="G47" s="149">
        <v>0</v>
      </c>
      <c r="H47" s="193">
        <v>0</v>
      </c>
      <c r="I47" s="181">
        <f t="shared" si="16"/>
        <v>12.587672811999999</v>
      </c>
      <c r="J47" s="181">
        <f t="shared" si="17"/>
        <v>0.58611014826545416</v>
      </c>
      <c r="K47" s="193">
        <f t="shared" si="18"/>
        <v>0.79679968899959985</v>
      </c>
      <c r="L47" s="181">
        <v>0</v>
      </c>
      <c r="M47" s="181">
        <f t="shared" si="19"/>
        <v>1.3829098372650539</v>
      </c>
      <c r="N47" s="181">
        <f t="shared" si="20"/>
        <v>12.001562663734545</v>
      </c>
      <c r="O47" s="182">
        <f t="shared" si="21"/>
        <v>11.204762974734946</v>
      </c>
    </row>
    <row r="48" spans="2:15" x14ac:dyDescent="0.25">
      <c r="B48" s="176">
        <v>9</v>
      </c>
      <c r="C48" s="178" t="s">
        <v>209</v>
      </c>
      <c r="D48" s="178"/>
      <c r="E48" s="185">
        <f t="shared" si="14"/>
        <v>6.3299999999999995E-2</v>
      </c>
      <c r="F48" s="181">
        <f t="shared" si="15"/>
        <v>17.6881533</v>
      </c>
      <c r="G48" s="149">
        <v>0</v>
      </c>
      <c r="H48" s="193">
        <v>0</v>
      </c>
      <c r="I48" s="181">
        <f t="shared" si="16"/>
        <v>17.6881533</v>
      </c>
      <c r="J48" s="181">
        <f t="shared" si="17"/>
        <v>0.82551518329306828</v>
      </c>
      <c r="K48" s="193">
        <f t="shared" si="18"/>
        <v>1.1196601038899998</v>
      </c>
      <c r="L48" s="193">
        <v>0</v>
      </c>
      <c r="M48" s="181">
        <f t="shared" si="19"/>
        <v>1.9451752871830681</v>
      </c>
      <c r="N48" s="181">
        <f t="shared" si="20"/>
        <v>16.862638116706933</v>
      </c>
      <c r="O48" s="182">
        <f t="shared" si="21"/>
        <v>15.742978012816932</v>
      </c>
    </row>
    <row r="49" spans="2:15" x14ac:dyDescent="0.25">
      <c r="B49" s="176">
        <f>B48+1</f>
        <v>10</v>
      </c>
      <c r="C49" s="178" t="s">
        <v>210</v>
      </c>
      <c r="D49" s="178"/>
      <c r="E49" s="185">
        <f t="shared" si="14"/>
        <v>5.28E-2</v>
      </c>
      <c r="F49" s="181">
        <f t="shared" si="15"/>
        <v>4.4343142999999996</v>
      </c>
      <c r="G49" s="149">
        <v>0</v>
      </c>
      <c r="H49" s="181">
        <v>0</v>
      </c>
      <c r="I49" s="181">
        <f t="shared" si="16"/>
        <v>4.4343142999999996</v>
      </c>
      <c r="J49" s="181">
        <f t="shared" si="17"/>
        <v>0.15021683957786303</v>
      </c>
      <c r="K49" s="193">
        <f t="shared" si="18"/>
        <v>0.23413179503999998</v>
      </c>
      <c r="L49" s="181">
        <v>0</v>
      </c>
      <c r="M49" s="181">
        <f t="shared" si="19"/>
        <v>0.38434863461786301</v>
      </c>
      <c r="N49" s="181">
        <f t="shared" si="20"/>
        <v>4.2840974604221369</v>
      </c>
      <c r="O49" s="182">
        <f t="shared" si="21"/>
        <v>4.0499656653821363</v>
      </c>
    </row>
    <row r="50" spans="2:15" ht="13.5" thickBot="1" x14ac:dyDescent="0.3">
      <c r="B50" s="186" t="s">
        <v>211</v>
      </c>
      <c r="C50" s="187"/>
      <c r="D50" s="187"/>
      <c r="E50" s="188"/>
      <c r="F50" s="189">
        <f t="shared" ref="F50:O50" si="22">SUM(F40:F49)</f>
        <v>8596.199105275</v>
      </c>
      <c r="G50" s="189">
        <f t="shared" si="22"/>
        <v>20.65715233400001</v>
      </c>
      <c r="H50" s="190">
        <f t="shared" si="22"/>
        <v>0</v>
      </c>
      <c r="I50" s="189">
        <f t="shared" si="22"/>
        <v>8616.8562576090007</v>
      </c>
      <c r="J50" s="189">
        <f t="shared" si="22"/>
        <v>295.15907745762121</v>
      </c>
      <c r="K50" s="189">
        <f t="shared" si="22"/>
        <v>442.84224043111118</v>
      </c>
      <c r="L50" s="189">
        <f t="shared" si="22"/>
        <v>0</v>
      </c>
      <c r="M50" s="189">
        <f t="shared" si="22"/>
        <v>738.00131788873239</v>
      </c>
      <c r="N50" s="189">
        <f t="shared" si="22"/>
        <v>8301.0400278173802</v>
      </c>
      <c r="O50" s="191">
        <f t="shared" si="22"/>
        <v>7878.8549397202669</v>
      </c>
    </row>
    <row r="51" spans="2:15" ht="13.5" thickBot="1" x14ac:dyDescent="0.3">
      <c r="B51" s="128"/>
      <c r="C51" s="160"/>
      <c r="D51" s="160"/>
      <c r="E51" s="128"/>
      <c r="F51" s="128"/>
      <c r="G51" s="128"/>
      <c r="H51" s="128"/>
      <c r="I51" s="128"/>
      <c r="J51" s="128"/>
      <c r="K51" s="128"/>
      <c r="L51" s="128"/>
      <c r="M51" s="128"/>
      <c r="N51" s="128"/>
      <c r="O51" s="128"/>
    </row>
    <row r="52" spans="2:15" x14ac:dyDescent="0.25">
      <c r="B52" s="166"/>
      <c r="C52" s="716" t="s">
        <v>71</v>
      </c>
      <c r="D52" s="716"/>
      <c r="E52" s="716"/>
      <c r="F52" s="716"/>
      <c r="G52" s="716"/>
      <c r="H52" s="716"/>
      <c r="I52" s="716"/>
      <c r="J52" s="716"/>
      <c r="K52" s="716"/>
      <c r="L52" s="716"/>
      <c r="M52" s="716"/>
      <c r="N52" s="716"/>
      <c r="O52" s="717"/>
    </row>
    <row r="53" spans="2:15" x14ac:dyDescent="0.25">
      <c r="B53" s="718" t="s">
        <v>67</v>
      </c>
      <c r="C53" s="720" t="s">
        <v>186</v>
      </c>
      <c r="D53" s="722" t="s">
        <v>187</v>
      </c>
      <c r="E53" s="722" t="s">
        <v>188</v>
      </c>
      <c r="F53" s="722" t="s">
        <v>189</v>
      </c>
      <c r="G53" s="722"/>
      <c r="H53" s="722"/>
      <c r="I53" s="722"/>
      <c r="J53" s="722" t="s">
        <v>190</v>
      </c>
      <c r="K53" s="722"/>
      <c r="L53" s="722"/>
      <c r="M53" s="722"/>
      <c r="N53" s="722" t="s">
        <v>191</v>
      </c>
      <c r="O53" s="724"/>
    </row>
    <row r="54" spans="2:15" ht="51.75" thickBot="1" x14ac:dyDescent="0.3">
      <c r="B54" s="719"/>
      <c r="C54" s="721"/>
      <c r="D54" s="723"/>
      <c r="E54" s="723"/>
      <c r="F54" s="169" t="s">
        <v>213</v>
      </c>
      <c r="G54" s="169" t="s">
        <v>214</v>
      </c>
      <c r="H54" s="169" t="s">
        <v>194</v>
      </c>
      <c r="I54" s="169" t="s">
        <v>215</v>
      </c>
      <c r="J54" s="169" t="s">
        <v>216</v>
      </c>
      <c r="K54" s="169" t="s">
        <v>214</v>
      </c>
      <c r="L54" s="169" t="s">
        <v>217</v>
      </c>
      <c r="M54" s="169" t="s">
        <v>218</v>
      </c>
      <c r="N54" s="169" t="s">
        <v>213</v>
      </c>
      <c r="O54" s="170" t="s">
        <v>215</v>
      </c>
    </row>
    <row r="55" spans="2:15" x14ac:dyDescent="0.25">
      <c r="B55" s="194">
        <v>1</v>
      </c>
      <c r="C55" s="195" t="s">
        <v>201</v>
      </c>
      <c r="D55" s="195"/>
      <c r="E55" s="172">
        <f>E40</f>
        <v>0</v>
      </c>
      <c r="F55" s="174">
        <f>I40</f>
        <v>0.23716300000000001</v>
      </c>
      <c r="G55" s="145">
        <v>0</v>
      </c>
      <c r="H55" s="174">
        <v>0</v>
      </c>
      <c r="I55" s="174">
        <f>SUM(F55:G55)-H55</f>
        <v>0.23716300000000001</v>
      </c>
      <c r="J55" s="174">
        <f>M40</f>
        <v>0</v>
      </c>
      <c r="K55" s="192">
        <f>E55*AVERAGE(F55,I55)</f>
        <v>0</v>
      </c>
      <c r="L55" s="174">
        <v>0</v>
      </c>
      <c r="M55" s="174">
        <f>SUM(J55:K55)-L55</f>
        <v>0</v>
      </c>
      <c r="N55" s="174">
        <f>F55-J55</f>
        <v>0.23716300000000001</v>
      </c>
      <c r="O55" s="175">
        <f>I55-M55</f>
        <v>0.23716300000000001</v>
      </c>
    </row>
    <row r="56" spans="2:15" ht="25.5" x14ac:dyDescent="0.25">
      <c r="B56" s="176">
        <v>2</v>
      </c>
      <c r="C56" s="177" t="s">
        <v>202</v>
      </c>
      <c r="D56" s="178"/>
      <c r="E56" s="179">
        <f t="shared" ref="E56:E64" si="23">E41</f>
        <v>3.3399999999999999E-2</v>
      </c>
      <c r="F56" s="181">
        <f t="shared" ref="F56:F64" si="24">I41</f>
        <v>582.80081119600004</v>
      </c>
      <c r="G56" s="149">
        <v>0</v>
      </c>
      <c r="H56" s="181">
        <v>0</v>
      </c>
      <c r="I56" s="181">
        <f t="shared" ref="I56:I64" si="25">SUM(F56:G56)-H56</f>
        <v>582.80081119600004</v>
      </c>
      <c r="J56" s="181">
        <f t="shared" ref="J56:J64" si="26">M41</f>
        <v>32.155526435720013</v>
      </c>
      <c r="K56" s="193">
        <f t="shared" ref="K56:K64" si="27">E56*AVERAGE(F56,I56)</f>
        <v>19.465547093946402</v>
      </c>
      <c r="L56" s="181">
        <v>0</v>
      </c>
      <c r="M56" s="181">
        <f t="shared" ref="M56:M64" si="28">SUM(J56:K56)-L56</f>
        <v>51.621073529666418</v>
      </c>
      <c r="N56" s="181">
        <f t="shared" ref="N56:N64" si="29">F56-J56</f>
        <v>550.64528476027999</v>
      </c>
      <c r="O56" s="182">
        <f t="shared" ref="O56:O64" si="30">I56-M56</f>
        <v>531.17973766633361</v>
      </c>
    </row>
    <row r="57" spans="2:15" x14ac:dyDescent="0.25">
      <c r="B57" s="176">
        <v>3</v>
      </c>
      <c r="C57" s="178" t="s">
        <v>203</v>
      </c>
      <c r="D57" s="178"/>
      <c r="E57" s="179">
        <f t="shared" si="23"/>
        <v>5.28E-2</v>
      </c>
      <c r="F57" s="181">
        <f t="shared" si="24"/>
        <v>0</v>
      </c>
      <c r="G57" s="149">
        <v>0</v>
      </c>
      <c r="H57" s="181">
        <v>0</v>
      </c>
      <c r="I57" s="181">
        <f t="shared" si="25"/>
        <v>0</v>
      </c>
      <c r="J57" s="181">
        <f t="shared" si="26"/>
        <v>0</v>
      </c>
      <c r="K57" s="193">
        <f t="shared" si="27"/>
        <v>0</v>
      </c>
      <c r="L57" s="181">
        <v>0</v>
      </c>
      <c r="M57" s="181">
        <f t="shared" si="28"/>
        <v>0</v>
      </c>
      <c r="N57" s="181">
        <f t="shared" si="29"/>
        <v>0</v>
      </c>
      <c r="O57" s="182">
        <f t="shared" si="30"/>
        <v>0</v>
      </c>
    </row>
    <row r="58" spans="2:15" x14ac:dyDescent="0.25">
      <c r="B58" s="176">
        <v>4</v>
      </c>
      <c r="C58" s="178" t="s">
        <v>204</v>
      </c>
      <c r="D58" s="178"/>
      <c r="E58" s="179">
        <f t="shared" si="23"/>
        <v>3.3399999999999999E-2</v>
      </c>
      <c r="F58" s="181">
        <f t="shared" si="24"/>
        <v>44.942379799999998</v>
      </c>
      <c r="G58" s="149">
        <v>0</v>
      </c>
      <c r="H58" s="181">
        <v>0</v>
      </c>
      <c r="I58" s="181">
        <f t="shared" si="25"/>
        <v>44.942379799999998</v>
      </c>
      <c r="J58" s="181">
        <f t="shared" si="26"/>
        <v>2.5973749027237258</v>
      </c>
      <c r="K58" s="193">
        <f t="shared" si="27"/>
        <v>1.5010754853199999</v>
      </c>
      <c r="L58" s="181">
        <v>0</v>
      </c>
      <c r="M58" s="181">
        <f t="shared" si="28"/>
        <v>4.0984503880437257</v>
      </c>
      <c r="N58" s="181">
        <f t="shared" si="29"/>
        <v>42.345004897276269</v>
      </c>
      <c r="O58" s="182">
        <f t="shared" si="30"/>
        <v>40.843929411956275</v>
      </c>
    </row>
    <row r="59" spans="2:15" x14ac:dyDescent="0.25">
      <c r="B59" s="176">
        <v>5</v>
      </c>
      <c r="C59" s="178" t="s">
        <v>205</v>
      </c>
      <c r="D59" s="178"/>
      <c r="E59" s="179">
        <f t="shared" si="23"/>
        <v>5.28E-2</v>
      </c>
      <c r="F59" s="181">
        <f t="shared" si="24"/>
        <v>7926.3415101820001</v>
      </c>
      <c r="G59" s="149">
        <f>'FORM-9'!D17</f>
        <v>2910.2424311958239</v>
      </c>
      <c r="H59" s="181">
        <v>0</v>
      </c>
      <c r="I59" s="181">
        <f t="shared" si="25"/>
        <v>10836.583941377823</v>
      </c>
      <c r="J59" s="181">
        <f t="shared" si="26"/>
        <v>696.50708682329116</v>
      </c>
      <c r="K59" s="193">
        <f t="shared" si="27"/>
        <v>495.34123192117931</v>
      </c>
      <c r="L59" s="181">
        <v>0</v>
      </c>
      <c r="M59" s="181">
        <f t="shared" si="28"/>
        <v>1191.8483187444704</v>
      </c>
      <c r="N59" s="181">
        <f t="shared" si="29"/>
        <v>7229.8344233587086</v>
      </c>
      <c r="O59" s="182">
        <f t="shared" si="30"/>
        <v>9644.7356226333522</v>
      </c>
    </row>
    <row r="60" spans="2:15" x14ac:dyDescent="0.25">
      <c r="B60" s="176">
        <v>6</v>
      </c>
      <c r="C60" s="178" t="s">
        <v>206</v>
      </c>
      <c r="D60" s="178"/>
      <c r="E60" s="183">
        <f t="shared" si="23"/>
        <v>5.28E-2</v>
      </c>
      <c r="F60" s="181">
        <f t="shared" si="24"/>
        <v>20.942196419000002</v>
      </c>
      <c r="G60" s="149">
        <v>0</v>
      </c>
      <c r="H60" s="181">
        <v>0</v>
      </c>
      <c r="I60" s="181">
        <f t="shared" si="25"/>
        <v>20.942196419000002</v>
      </c>
      <c r="J60" s="181">
        <f t="shared" si="26"/>
        <v>1.8860974733397304</v>
      </c>
      <c r="K60" s="193">
        <f t="shared" si="27"/>
        <v>1.1057479709232001</v>
      </c>
      <c r="L60" s="181">
        <v>0</v>
      </c>
      <c r="M60" s="181">
        <f t="shared" si="28"/>
        <v>2.9918454442629305</v>
      </c>
      <c r="N60" s="181">
        <f t="shared" si="29"/>
        <v>19.056098945660271</v>
      </c>
      <c r="O60" s="182">
        <f t="shared" si="30"/>
        <v>17.95035097473707</v>
      </c>
    </row>
    <row r="61" spans="2:15" x14ac:dyDescent="0.25">
      <c r="B61" s="176">
        <v>7</v>
      </c>
      <c r="C61" s="178" t="s">
        <v>207</v>
      </c>
      <c r="D61" s="178"/>
      <c r="E61" s="184">
        <f t="shared" si="23"/>
        <v>9.5000000000000001E-2</v>
      </c>
      <c r="F61" s="181">
        <f t="shared" si="24"/>
        <v>6.8820566000000003</v>
      </c>
      <c r="G61" s="149">
        <v>0</v>
      </c>
      <c r="H61" s="193">
        <v>0</v>
      </c>
      <c r="I61" s="181">
        <f t="shared" si="25"/>
        <v>6.8820566000000003</v>
      </c>
      <c r="J61" s="181">
        <f t="shared" si="26"/>
        <v>1.1427984945917808</v>
      </c>
      <c r="K61" s="193">
        <f t="shared" si="27"/>
        <v>0.65379537700000001</v>
      </c>
      <c r="L61" s="181">
        <v>0</v>
      </c>
      <c r="M61" s="181">
        <f t="shared" si="28"/>
        <v>1.7965938715917809</v>
      </c>
      <c r="N61" s="181">
        <f t="shared" si="29"/>
        <v>5.7392581054082195</v>
      </c>
      <c r="O61" s="182">
        <f t="shared" si="30"/>
        <v>5.0854627284082197</v>
      </c>
    </row>
    <row r="62" spans="2:15" x14ac:dyDescent="0.25">
      <c r="B62" s="176">
        <v>8</v>
      </c>
      <c r="C62" s="178" t="s">
        <v>208</v>
      </c>
      <c r="D62" s="178"/>
      <c r="E62" s="185">
        <f t="shared" si="23"/>
        <v>6.3299999999999995E-2</v>
      </c>
      <c r="F62" s="181">
        <f t="shared" si="24"/>
        <v>12.587672811999999</v>
      </c>
      <c r="G62" s="149">
        <v>0</v>
      </c>
      <c r="H62" s="193">
        <v>0</v>
      </c>
      <c r="I62" s="181">
        <f t="shared" si="25"/>
        <v>12.587672811999999</v>
      </c>
      <c r="J62" s="181">
        <f t="shared" si="26"/>
        <v>1.3829098372650539</v>
      </c>
      <c r="K62" s="193">
        <f t="shared" si="27"/>
        <v>0.79679968899959985</v>
      </c>
      <c r="L62" s="181">
        <v>0</v>
      </c>
      <c r="M62" s="181">
        <f t="shared" si="28"/>
        <v>2.179709526264654</v>
      </c>
      <c r="N62" s="181">
        <f t="shared" si="29"/>
        <v>11.204762974734946</v>
      </c>
      <c r="O62" s="182">
        <f t="shared" si="30"/>
        <v>10.407963285735345</v>
      </c>
    </row>
    <row r="63" spans="2:15" x14ac:dyDescent="0.25">
      <c r="B63" s="176">
        <v>9</v>
      </c>
      <c r="C63" s="178" t="s">
        <v>209</v>
      </c>
      <c r="D63" s="178"/>
      <c r="E63" s="185">
        <f t="shared" si="23"/>
        <v>6.3299999999999995E-2</v>
      </c>
      <c r="F63" s="181">
        <f t="shared" si="24"/>
        <v>17.6881533</v>
      </c>
      <c r="G63" s="149">
        <v>0</v>
      </c>
      <c r="H63" s="193">
        <v>0</v>
      </c>
      <c r="I63" s="181">
        <f t="shared" si="25"/>
        <v>17.6881533</v>
      </c>
      <c r="J63" s="181">
        <f t="shared" si="26"/>
        <v>1.9451752871830681</v>
      </c>
      <c r="K63" s="193">
        <f t="shared" si="27"/>
        <v>1.1196601038899998</v>
      </c>
      <c r="L63" s="193">
        <v>0</v>
      </c>
      <c r="M63" s="181">
        <f t="shared" si="28"/>
        <v>3.0648353910730677</v>
      </c>
      <c r="N63" s="181">
        <f t="shared" si="29"/>
        <v>15.742978012816932</v>
      </c>
      <c r="O63" s="182">
        <f t="shared" si="30"/>
        <v>14.623317908926932</v>
      </c>
    </row>
    <row r="64" spans="2:15" x14ac:dyDescent="0.25">
      <c r="B64" s="176">
        <f>B63+1</f>
        <v>10</v>
      </c>
      <c r="C64" s="178" t="s">
        <v>210</v>
      </c>
      <c r="D64" s="178"/>
      <c r="E64" s="185">
        <f t="shared" si="23"/>
        <v>5.28E-2</v>
      </c>
      <c r="F64" s="181">
        <f t="shared" si="24"/>
        <v>4.4343142999999996</v>
      </c>
      <c r="G64" s="149">
        <v>0</v>
      </c>
      <c r="H64" s="181">
        <v>0</v>
      </c>
      <c r="I64" s="181">
        <f t="shared" si="25"/>
        <v>4.4343142999999996</v>
      </c>
      <c r="J64" s="181">
        <f t="shared" si="26"/>
        <v>0.38434863461786301</v>
      </c>
      <c r="K64" s="193">
        <f t="shared" si="27"/>
        <v>0.23413179503999998</v>
      </c>
      <c r="L64" s="181">
        <v>0</v>
      </c>
      <c r="M64" s="181">
        <f t="shared" si="28"/>
        <v>0.61848042965786298</v>
      </c>
      <c r="N64" s="181">
        <f t="shared" si="29"/>
        <v>4.0499656653821363</v>
      </c>
      <c r="O64" s="182">
        <f t="shared" si="30"/>
        <v>3.8158338703421366</v>
      </c>
    </row>
    <row r="65" spans="2:15" ht="13.5" thickBot="1" x14ac:dyDescent="0.3">
      <c r="B65" s="186" t="s">
        <v>211</v>
      </c>
      <c r="C65" s="187"/>
      <c r="D65" s="187"/>
      <c r="E65" s="188"/>
      <c r="F65" s="189">
        <f t="shared" ref="F65:O65" si="31">SUM(F55:F64)</f>
        <v>8616.8562576090007</v>
      </c>
      <c r="G65" s="189">
        <f t="shared" si="31"/>
        <v>2910.2424311958239</v>
      </c>
      <c r="H65" s="190">
        <f t="shared" si="31"/>
        <v>0</v>
      </c>
      <c r="I65" s="189">
        <f t="shared" si="31"/>
        <v>11527.098688804823</v>
      </c>
      <c r="J65" s="189">
        <f t="shared" si="31"/>
        <v>738.00131788873239</v>
      </c>
      <c r="K65" s="189">
        <f t="shared" si="31"/>
        <v>520.21798943629858</v>
      </c>
      <c r="L65" s="189">
        <f t="shared" si="31"/>
        <v>0</v>
      </c>
      <c r="M65" s="189">
        <f t="shared" si="31"/>
        <v>1258.2193073250307</v>
      </c>
      <c r="N65" s="189">
        <f t="shared" si="31"/>
        <v>7878.8549397202669</v>
      </c>
      <c r="O65" s="191">
        <f t="shared" si="31"/>
        <v>10268.879381479792</v>
      </c>
    </row>
    <row r="66" spans="2:15" ht="13.5" thickBot="1" x14ac:dyDescent="0.3"/>
    <row r="67" spans="2:15" x14ac:dyDescent="0.25">
      <c r="B67" s="166"/>
      <c r="C67" s="716" t="s">
        <v>72</v>
      </c>
      <c r="D67" s="716"/>
      <c r="E67" s="716"/>
      <c r="F67" s="716"/>
      <c r="G67" s="716"/>
      <c r="H67" s="716"/>
      <c r="I67" s="716"/>
      <c r="J67" s="716"/>
      <c r="K67" s="716"/>
      <c r="L67" s="716"/>
      <c r="M67" s="716"/>
      <c r="N67" s="716"/>
      <c r="O67" s="717"/>
    </row>
    <row r="68" spans="2:15" x14ac:dyDescent="0.25">
      <c r="B68" s="718" t="s">
        <v>67</v>
      </c>
      <c r="C68" s="720" t="s">
        <v>186</v>
      </c>
      <c r="D68" s="722" t="s">
        <v>187</v>
      </c>
      <c r="E68" s="722" t="s">
        <v>188</v>
      </c>
      <c r="F68" s="722" t="s">
        <v>189</v>
      </c>
      <c r="G68" s="722"/>
      <c r="H68" s="722"/>
      <c r="I68" s="722"/>
      <c r="J68" s="722" t="s">
        <v>190</v>
      </c>
      <c r="K68" s="722"/>
      <c r="L68" s="722"/>
      <c r="M68" s="722"/>
      <c r="N68" s="722" t="s">
        <v>191</v>
      </c>
      <c r="O68" s="724"/>
    </row>
    <row r="69" spans="2:15" ht="51.75" thickBot="1" x14ac:dyDescent="0.3">
      <c r="B69" s="719"/>
      <c r="C69" s="721"/>
      <c r="D69" s="723"/>
      <c r="E69" s="723"/>
      <c r="F69" s="169" t="s">
        <v>213</v>
      </c>
      <c r="G69" s="169" t="s">
        <v>214</v>
      </c>
      <c r="H69" s="169" t="s">
        <v>194</v>
      </c>
      <c r="I69" s="169" t="s">
        <v>215</v>
      </c>
      <c r="J69" s="169" t="s">
        <v>216</v>
      </c>
      <c r="K69" s="169" t="s">
        <v>214</v>
      </c>
      <c r="L69" s="169" t="s">
        <v>217</v>
      </c>
      <c r="M69" s="169" t="s">
        <v>218</v>
      </c>
      <c r="N69" s="169" t="s">
        <v>213</v>
      </c>
      <c r="O69" s="170" t="s">
        <v>215</v>
      </c>
    </row>
    <row r="70" spans="2:15" x14ac:dyDescent="0.25">
      <c r="B70" s="194">
        <v>1</v>
      </c>
      <c r="C70" s="195" t="s">
        <v>201</v>
      </c>
      <c r="D70" s="195"/>
      <c r="E70" s="172">
        <f>E55</f>
        <v>0</v>
      </c>
      <c r="F70" s="174">
        <f>I55</f>
        <v>0.23716300000000001</v>
      </c>
      <c r="G70" s="145">
        <v>0</v>
      </c>
      <c r="H70" s="174">
        <v>0</v>
      </c>
      <c r="I70" s="174">
        <f>SUM(F70:G70)-H70</f>
        <v>0.23716300000000001</v>
      </c>
      <c r="J70" s="174">
        <f>M55</f>
        <v>0</v>
      </c>
      <c r="K70" s="192">
        <f>E70*AVERAGE(F70,I70)</f>
        <v>0</v>
      </c>
      <c r="L70" s="174">
        <v>0</v>
      </c>
      <c r="M70" s="174">
        <f>SUM(J70:K70)-L70</f>
        <v>0</v>
      </c>
      <c r="N70" s="174">
        <f>F70-J70</f>
        <v>0.23716300000000001</v>
      </c>
      <c r="O70" s="175">
        <f>I70-M70</f>
        <v>0.23716300000000001</v>
      </c>
    </row>
    <row r="71" spans="2:15" ht="25.5" x14ac:dyDescent="0.25">
      <c r="B71" s="176">
        <v>2</v>
      </c>
      <c r="C71" s="177" t="s">
        <v>202</v>
      </c>
      <c r="D71" s="178"/>
      <c r="E71" s="179">
        <f t="shared" ref="E71:E79" si="32">E56</f>
        <v>3.3399999999999999E-2</v>
      </c>
      <c r="F71" s="181">
        <f t="shared" ref="F71:F79" si="33">I56</f>
        <v>582.80081119600004</v>
      </c>
      <c r="G71" s="149">
        <v>0</v>
      </c>
      <c r="H71" s="181">
        <v>0</v>
      </c>
      <c r="I71" s="181">
        <f t="shared" ref="I71:I79" si="34">SUM(F71:G71)-H71</f>
        <v>582.80081119600004</v>
      </c>
      <c r="J71" s="181">
        <f t="shared" ref="J71:J79" si="35">M56</f>
        <v>51.621073529666418</v>
      </c>
      <c r="K71" s="193">
        <f t="shared" ref="K71:K79" si="36">E71*AVERAGE(F71,I71)</f>
        <v>19.465547093946402</v>
      </c>
      <c r="L71" s="181">
        <v>0</v>
      </c>
      <c r="M71" s="181">
        <f t="shared" ref="M71:M79" si="37">SUM(J71:K71)-L71</f>
        <v>71.086620623612816</v>
      </c>
      <c r="N71" s="181">
        <f t="shared" ref="N71:N79" si="38">F71-J71</f>
        <v>531.17973766633361</v>
      </c>
      <c r="O71" s="182">
        <f t="shared" ref="O71:O79" si="39">I71-M71</f>
        <v>511.71419057238722</v>
      </c>
    </row>
    <row r="72" spans="2:15" x14ac:dyDescent="0.25">
      <c r="B72" s="176">
        <v>3</v>
      </c>
      <c r="C72" s="178" t="s">
        <v>203</v>
      </c>
      <c r="D72" s="178"/>
      <c r="E72" s="179">
        <f t="shared" si="32"/>
        <v>5.28E-2</v>
      </c>
      <c r="F72" s="181">
        <f t="shared" si="33"/>
        <v>0</v>
      </c>
      <c r="G72" s="149">
        <v>0</v>
      </c>
      <c r="H72" s="181">
        <v>0</v>
      </c>
      <c r="I72" s="181">
        <f t="shared" si="34"/>
        <v>0</v>
      </c>
      <c r="J72" s="181">
        <f t="shared" si="35"/>
        <v>0</v>
      </c>
      <c r="K72" s="193">
        <f t="shared" si="36"/>
        <v>0</v>
      </c>
      <c r="L72" s="181">
        <v>0</v>
      </c>
      <c r="M72" s="181">
        <f t="shared" si="37"/>
        <v>0</v>
      </c>
      <c r="N72" s="181">
        <f t="shared" si="38"/>
        <v>0</v>
      </c>
      <c r="O72" s="182">
        <f t="shared" si="39"/>
        <v>0</v>
      </c>
    </row>
    <row r="73" spans="2:15" x14ac:dyDescent="0.25">
      <c r="B73" s="176">
        <v>4</v>
      </c>
      <c r="C73" s="178" t="s">
        <v>204</v>
      </c>
      <c r="D73" s="178"/>
      <c r="E73" s="179">
        <f t="shared" si="32"/>
        <v>3.3399999999999999E-2</v>
      </c>
      <c r="F73" s="181">
        <f t="shared" si="33"/>
        <v>44.942379799999998</v>
      </c>
      <c r="G73" s="149">
        <v>0</v>
      </c>
      <c r="H73" s="181">
        <v>0</v>
      </c>
      <c r="I73" s="181">
        <f t="shared" si="34"/>
        <v>44.942379799999998</v>
      </c>
      <c r="J73" s="181">
        <f t="shared" si="35"/>
        <v>4.0984503880437257</v>
      </c>
      <c r="K73" s="193">
        <f t="shared" si="36"/>
        <v>1.5010754853199999</v>
      </c>
      <c r="L73" s="181">
        <v>0</v>
      </c>
      <c r="M73" s="181">
        <f t="shared" si="37"/>
        <v>5.5995258733637261</v>
      </c>
      <c r="N73" s="181">
        <f t="shared" si="38"/>
        <v>40.843929411956275</v>
      </c>
      <c r="O73" s="182">
        <f t="shared" si="39"/>
        <v>39.342853926636273</v>
      </c>
    </row>
    <row r="74" spans="2:15" x14ac:dyDescent="0.25">
      <c r="B74" s="176">
        <v>5</v>
      </c>
      <c r="C74" s="178" t="s">
        <v>205</v>
      </c>
      <c r="D74" s="178"/>
      <c r="E74" s="179">
        <f t="shared" si="32"/>
        <v>5.28E-2</v>
      </c>
      <c r="F74" s="181">
        <f t="shared" si="33"/>
        <v>10836.583941377823</v>
      </c>
      <c r="G74" s="149">
        <f>'FORM-9'!D18</f>
        <v>44.15</v>
      </c>
      <c r="H74" s="181">
        <v>0</v>
      </c>
      <c r="I74" s="181">
        <f t="shared" si="34"/>
        <v>10880.733941377823</v>
      </c>
      <c r="J74" s="181">
        <f t="shared" si="35"/>
        <v>1191.8483187444704</v>
      </c>
      <c r="K74" s="193">
        <f t="shared" si="36"/>
        <v>573.33719210474908</v>
      </c>
      <c r="L74" s="181">
        <v>0</v>
      </c>
      <c r="M74" s="181">
        <f t="shared" si="37"/>
        <v>1765.1855108492196</v>
      </c>
      <c r="N74" s="181">
        <f t="shared" si="38"/>
        <v>9644.7356226333522</v>
      </c>
      <c r="O74" s="182">
        <f t="shared" si="39"/>
        <v>9115.5484305286027</v>
      </c>
    </row>
    <row r="75" spans="2:15" x14ac:dyDescent="0.25">
      <c r="B75" s="176">
        <v>6</v>
      </c>
      <c r="C75" s="178" t="s">
        <v>206</v>
      </c>
      <c r="D75" s="178"/>
      <c r="E75" s="183">
        <f t="shared" si="32"/>
        <v>5.28E-2</v>
      </c>
      <c r="F75" s="181">
        <f t="shared" si="33"/>
        <v>20.942196419000002</v>
      </c>
      <c r="G75" s="149">
        <v>0</v>
      </c>
      <c r="H75" s="181">
        <v>0</v>
      </c>
      <c r="I75" s="181">
        <f t="shared" si="34"/>
        <v>20.942196419000002</v>
      </c>
      <c r="J75" s="181">
        <f t="shared" si="35"/>
        <v>2.9918454442629305</v>
      </c>
      <c r="K75" s="193">
        <f t="shared" si="36"/>
        <v>1.1057479709232001</v>
      </c>
      <c r="L75" s="181">
        <v>0</v>
      </c>
      <c r="M75" s="181">
        <f t="shared" si="37"/>
        <v>4.0975934151861306</v>
      </c>
      <c r="N75" s="181">
        <f t="shared" si="38"/>
        <v>17.95035097473707</v>
      </c>
      <c r="O75" s="182">
        <f t="shared" si="39"/>
        <v>16.844603003813873</v>
      </c>
    </row>
    <row r="76" spans="2:15" x14ac:dyDescent="0.25">
      <c r="B76" s="176">
        <v>7</v>
      </c>
      <c r="C76" s="178" t="s">
        <v>207</v>
      </c>
      <c r="D76" s="178"/>
      <c r="E76" s="184">
        <f t="shared" si="32"/>
        <v>9.5000000000000001E-2</v>
      </c>
      <c r="F76" s="181">
        <f t="shared" si="33"/>
        <v>6.8820566000000003</v>
      </c>
      <c r="G76" s="149">
        <v>0</v>
      </c>
      <c r="H76" s="193">
        <v>0</v>
      </c>
      <c r="I76" s="181">
        <f t="shared" si="34"/>
        <v>6.8820566000000003</v>
      </c>
      <c r="J76" s="181">
        <f t="shared" si="35"/>
        <v>1.7965938715917809</v>
      </c>
      <c r="K76" s="193">
        <f t="shared" si="36"/>
        <v>0.65379537700000001</v>
      </c>
      <c r="L76" s="181">
        <v>0</v>
      </c>
      <c r="M76" s="181">
        <f t="shared" si="37"/>
        <v>2.4503892485917809</v>
      </c>
      <c r="N76" s="181">
        <f t="shared" si="38"/>
        <v>5.0854627284082197</v>
      </c>
      <c r="O76" s="182">
        <f t="shared" si="39"/>
        <v>4.431667351408219</v>
      </c>
    </row>
    <row r="77" spans="2:15" x14ac:dyDescent="0.25">
      <c r="B77" s="176">
        <v>8</v>
      </c>
      <c r="C77" s="178" t="s">
        <v>208</v>
      </c>
      <c r="D77" s="178"/>
      <c r="E77" s="185">
        <f t="shared" si="32"/>
        <v>6.3299999999999995E-2</v>
      </c>
      <c r="F77" s="181">
        <f t="shared" si="33"/>
        <v>12.587672811999999</v>
      </c>
      <c r="G77" s="149">
        <v>0</v>
      </c>
      <c r="H77" s="193">
        <v>0</v>
      </c>
      <c r="I77" s="181">
        <f t="shared" si="34"/>
        <v>12.587672811999999</v>
      </c>
      <c r="J77" s="181">
        <f t="shared" si="35"/>
        <v>2.179709526264654</v>
      </c>
      <c r="K77" s="193">
        <f t="shared" si="36"/>
        <v>0.79679968899959985</v>
      </c>
      <c r="L77" s="181">
        <v>0</v>
      </c>
      <c r="M77" s="181">
        <f t="shared" si="37"/>
        <v>2.9765092152642536</v>
      </c>
      <c r="N77" s="181">
        <f t="shared" si="38"/>
        <v>10.407963285735345</v>
      </c>
      <c r="O77" s="182">
        <f t="shared" si="39"/>
        <v>9.6111635967357465</v>
      </c>
    </row>
    <row r="78" spans="2:15" x14ac:dyDescent="0.25">
      <c r="B78" s="176">
        <v>9</v>
      </c>
      <c r="C78" s="178" t="s">
        <v>209</v>
      </c>
      <c r="D78" s="178"/>
      <c r="E78" s="185">
        <f t="shared" si="32"/>
        <v>6.3299999999999995E-2</v>
      </c>
      <c r="F78" s="181">
        <f t="shared" si="33"/>
        <v>17.6881533</v>
      </c>
      <c r="G78" s="149">
        <v>0</v>
      </c>
      <c r="H78" s="193">
        <v>0</v>
      </c>
      <c r="I78" s="181">
        <f t="shared" si="34"/>
        <v>17.6881533</v>
      </c>
      <c r="J78" s="181">
        <f t="shared" si="35"/>
        <v>3.0648353910730677</v>
      </c>
      <c r="K78" s="193">
        <f t="shared" si="36"/>
        <v>1.1196601038899998</v>
      </c>
      <c r="L78" s="193">
        <v>0</v>
      </c>
      <c r="M78" s="181">
        <f t="shared" si="37"/>
        <v>4.1844954949630679</v>
      </c>
      <c r="N78" s="181">
        <f t="shared" si="38"/>
        <v>14.623317908926932</v>
      </c>
      <c r="O78" s="182">
        <f t="shared" si="39"/>
        <v>13.503657805036932</v>
      </c>
    </row>
    <row r="79" spans="2:15" x14ac:dyDescent="0.25">
      <c r="B79" s="176">
        <f>B78+1</f>
        <v>10</v>
      </c>
      <c r="C79" s="178" t="s">
        <v>210</v>
      </c>
      <c r="D79" s="178"/>
      <c r="E79" s="185">
        <f t="shared" si="32"/>
        <v>5.28E-2</v>
      </c>
      <c r="F79" s="181">
        <f t="shared" si="33"/>
        <v>4.4343142999999996</v>
      </c>
      <c r="G79" s="149">
        <v>0</v>
      </c>
      <c r="H79" s="181">
        <v>0</v>
      </c>
      <c r="I79" s="181">
        <f t="shared" si="34"/>
        <v>4.4343142999999996</v>
      </c>
      <c r="J79" s="181">
        <f t="shared" si="35"/>
        <v>0.61848042965786298</v>
      </c>
      <c r="K79" s="193">
        <f t="shared" si="36"/>
        <v>0.23413179503999998</v>
      </c>
      <c r="L79" s="181">
        <v>0</v>
      </c>
      <c r="M79" s="181">
        <f t="shared" si="37"/>
        <v>0.85261222469786291</v>
      </c>
      <c r="N79" s="181">
        <f t="shared" si="38"/>
        <v>3.8158338703421366</v>
      </c>
      <c r="O79" s="182">
        <f t="shared" si="39"/>
        <v>3.5817020753021369</v>
      </c>
    </row>
    <row r="80" spans="2:15" ht="13.5" thickBot="1" x14ac:dyDescent="0.3">
      <c r="B80" s="186" t="s">
        <v>211</v>
      </c>
      <c r="C80" s="187"/>
      <c r="D80" s="187"/>
      <c r="E80" s="188"/>
      <c r="F80" s="189">
        <f t="shared" ref="F80:O80" si="40">SUM(F70:F79)</f>
        <v>11527.098688804823</v>
      </c>
      <c r="G80" s="189">
        <f t="shared" si="40"/>
        <v>44.15</v>
      </c>
      <c r="H80" s="190">
        <f t="shared" si="40"/>
        <v>0</v>
      </c>
      <c r="I80" s="189">
        <f t="shared" si="40"/>
        <v>11571.248688804822</v>
      </c>
      <c r="J80" s="189">
        <f t="shared" si="40"/>
        <v>1258.2193073250307</v>
      </c>
      <c r="K80" s="189">
        <f t="shared" si="40"/>
        <v>598.21394961986834</v>
      </c>
      <c r="L80" s="189">
        <f t="shared" si="40"/>
        <v>0</v>
      </c>
      <c r="M80" s="189">
        <f t="shared" si="40"/>
        <v>1856.4332569448993</v>
      </c>
      <c r="N80" s="189">
        <f t="shared" si="40"/>
        <v>10268.879381479792</v>
      </c>
      <c r="O80" s="191">
        <f t="shared" si="40"/>
        <v>9714.8154318599227</v>
      </c>
    </row>
    <row r="81" spans="2:15" ht="13.5" thickBot="1" x14ac:dyDescent="0.3"/>
    <row r="82" spans="2:15" x14ac:dyDescent="0.25">
      <c r="B82" s="166"/>
      <c r="C82" s="716" t="s">
        <v>73</v>
      </c>
      <c r="D82" s="716"/>
      <c r="E82" s="716"/>
      <c r="F82" s="716"/>
      <c r="G82" s="716"/>
      <c r="H82" s="716"/>
      <c r="I82" s="716"/>
      <c r="J82" s="716"/>
      <c r="K82" s="716"/>
      <c r="L82" s="716"/>
      <c r="M82" s="716"/>
      <c r="N82" s="716"/>
      <c r="O82" s="717"/>
    </row>
    <row r="83" spans="2:15" x14ac:dyDescent="0.25">
      <c r="B83" s="718" t="s">
        <v>67</v>
      </c>
      <c r="C83" s="720" t="s">
        <v>186</v>
      </c>
      <c r="D83" s="722" t="s">
        <v>187</v>
      </c>
      <c r="E83" s="722" t="s">
        <v>188</v>
      </c>
      <c r="F83" s="722" t="s">
        <v>189</v>
      </c>
      <c r="G83" s="722"/>
      <c r="H83" s="722"/>
      <c r="I83" s="722"/>
      <c r="J83" s="722" t="s">
        <v>190</v>
      </c>
      <c r="K83" s="722"/>
      <c r="L83" s="722"/>
      <c r="M83" s="722"/>
      <c r="N83" s="722" t="s">
        <v>191</v>
      </c>
      <c r="O83" s="724"/>
    </row>
    <row r="84" spans="2:15" ht="51.75" thickBot="1" x14ac:dyDescent="0.3">
      <c r="B84" s="719"/>
      <c r="C84" s="721"/>
      <c r="D84" s="723"/>
      <c r="E84" s="723"/>
      <c r="F84" s="169" t="s">
        <v>213</v>
      </c>
      <c r="G84" s="169" t="s">
        <v>214</v>
      </c>
      <c r="H84" s="169" t="s">
        <v>194</v>
      </c>
      <c r="I84" s="169" t="s">
        <v>215</v>
      </c>
      <c r="J84" s="169" t="s">
        <v>216</v>
      </c>
      <c r="K84" s="169" t="s">
        <v>214</v>
      </c>
      <c r="L84" s="169" t="s">
        <v>217</v>
      </c>
      <c r="M84" s="169" t="s">
        <v>218</v>
      </c>
      <c r="N84" s="169" t="s">
        <v>213</v>
      </c>
      <c r="O84" s="170" t="s">
        <v>215</v>
      </c>
    </row>
    <row r="85" spans="2:15" x14ac:dyDescent="0.25">
      <c r="B85" s="194">
        <v>1</v>
      </c>
      <c r="C85" s="195" t="s">
        <v>201</v>
      </c>
      <c r="D85" s="195"/>
      <c r="E85" s="172">
        <f>E70</f>
        <v>0</v>
      </c>
      <c r="F85" s="174">
        <f>I70</f>
        <v>0.23716300000000001</v>
      </c>
      <c r="G85" s="145">
        <v>0</v>
      </c>
      <c r="H85" s="174">
        <v>0</v>
      </c>
      <c r="I85" s="174">
        <f>SUM(F85:G85)-H85</f>
        <v>0.23716300000000001</v>
      </c>
      <c r="J85" s="174">
        <f>M70</f>
        <v>0</v>
      </c>
      <c r="K85" s="192">
        <f>E85*AVERAGE(F85,I85)</f>
        <v>0</v>
      </c>
      <c r="L85" s="174">
        <v>0</v>
      </c>
      <c r="M85" s="174">
        <f>SUM(J85:K85)-L85</f>
        <v>0</v>
      </c>
      <c r="N85" s="174">
        <f>F85-J85</f>
        <v>0.23716300000000001</v>
      </c>
      <c r="O85" s="175">
        <f>I85-M85</f>
        <v>0.23716300000000001</v>
      </c>
    </row>
    <row r="86" spans="2:15" ht="25.5" x14ac:dyDescent="0.25">
      <c r="B86" s="176">
        <v>2</v>
      </c>
      <c r="C86" s="177" t="s">
        <v>202</v>
      </c>
      <c r="D86" s="178"/>
      <c r="E86" s="179">
        <f t="shared" ref="E86:E94" si="41">E71</f>
        <v>3.3399999999999999E-2</v>
      </c>
      <c r="F86" s="181">
        <f t="shared" ref="F86:F94" si="42">I71</f>
        <v>582.80081119600004</v>
      </c>
      <c r="G86" s="149">
        <v>0</v>
      </c>
      <c r="H86" s="181">
        <v>0</v>
      </c>
      <c r="I86" s="181">
        <f t="shared" ref="I86:I94" si="43">SUM(F86:G86)-H86</f>
        <v>582.80081119600004</v>
      </c>
      <c r="J86" s="181">
        <f t="shared" ref="J86:J94" si="44">M71</f>
        <v>71.086620623612816</v>
      </c>
      <c r="K86" s="193">
        <f t="shared" ref="K86:K94" si="45">E86*AVERAGE(F86,I86)</f>
        <v>19.465547093946402</v>
      </c>
      <c r="L86" s="181">
        <v>0</v>
      </c>
      <c r="M86" s="181">
        <f t="shared" ref="M86:M94" si="46">SUM(J86:K86)-L86</f>
        <v>90.552167717559215</v>
      </c>
      <c r="N86" s="181">
        <f t="shared" ref="N86:N94" si="47">F86-J86</f>
        <v>511.71419057238722</v>
      </c>
      <c r="O86" s="182">
        <f t="shared" ref="O86:O94" si="48">I86-M86</f>
        <v>492.24864347844084</v>
      </c>
    </row>
    <row r="87" spans="2:15" x14ac:dyDescent="0.25">
      <c r="B87" s="176">
        <v>3</v>
      </c>
      <c r="C87" s="178" t="s">
        <v>203</v>
      </c>
      <c r="D87" s="178"/>
      <c r="E87" s="179">
        <f t="shared" si="41"/>
        <v>5.28E-2</v>
      </c>
      <c r="F87" s="181">
        <f t="shared" si="42"/>
        <v>0</v>
      </c>
      <c r="G87" s="149">
        <v>0</v>
      </c>
      <c r="H87" s="181">
        <v>0</v>
      </c>
      <c r="I87" s="181">
        <f t="shared" si="43"/>
        <v>0</v>
      </c>
      <c r="J87" s="181">
        <f t="shared" si="44"/>
        <v>0</v>
      </c>
      <c r="K87" s="193">
        <f t="shared" si="45"/>
        <v>0</v>
      </c>
      <c r="L87" s="181">
        <v>0</v>
      </c>
      <c r="M87" s="181">
        <f t="shared" si="46"/>
        <v>0</v>
      </c>
      <c r="N87" s="181">
        <f t="shared" si="47"/>
        <v>0</v>
      </c>
      <c r="O87" s="182">
        <f t="shared" si="48"/>
        <v>0</v>
      </c>
    </row>
    <row r="88" spans="2:15" x14ac:dyDescent="0.25">
      <c r="B88" s="176">
        <v>4</v>
      </c>
      <c r="C88" s="178" t="s">
        <v>204</v>
      </c>
      <c r="D88" s="178"/>
      <c r="E88" s="179">
        <f t="shared" si="41"/>
        <v>3.3399999999999999E-2</v>
      </c>
      <c r="F88" s="181">
        <f t="shared" si="42"/>
        <v>44.942379799999998</v>
      </c>
      <c r="G88" s="149">
        <v>0</v>
      </c>
      <c r="H88" s="181">
        <v>0</v>
      </c>
      <c r="I88" s="181">
        <f t="shared" si="43"/>
        <v>44.942379799999998</v>
      </c>
      <c r="J88" s="181">
        <f t="shared" si="44"/>
        <v>5.5995258733637261</v>
      </c>
      <c r="K88" s="193">
        <f t="shared" si="45"/>
        <v>1.5010754853199999</v>
      </c>
      <c r="L88" s="181">
        <v>0</v>
      </c>
      <c r="M88" s="181">
        <f t="shared" si="46"/>
        <v>7.1006013586837256</v>
      </c>
      <c r="N88" s="181">
        <f t="shared" si="47"/>
        <v>39.342853926636273</v>
      </c>
      <c r="O88" s="182">
        <f t="shared" si="48"/>
        <v>37.841778441316272</v>
      </c>
    </row>
    <row r="89" spans="2:15" x14ac:dyDescent="0.25">
      <c r="B89" s="176">
        <v>5</v>
      </c>
      <c r="C89" s="178" t="s">
        <v>205</v>
      </c>
      <c r="D89" s="178"/>
      <c r="E89" s="179">
        <f t="shared" si="41"/>
        <v>5.28E-2</v>
      </c>
      <c r="F89" s="181">
        <f t="shared" si="42"/>
        <v>10880.733941377823</v>
      </c>
      <c r="G89" s="149">
        <f>'FORM-9'!D19</f>
        <v>11.44</v>
      </c>
      <c r="H89" s="181">
        <v>0</v>
      </c>
      <c r="I89" s="181">
        <f t="shared" si="43"/>
        <v>10892.173941377823</v>
      </c>
      <c r="J89" s="181">
        <f t="shared" si="44"/>
        <v>1765.1855108492196</v>
      </c>
      <c r="K89" s="193">
        <f t="shared" si="45"/>
        <v>574.80476810474897</v>
      </c>
      <c r="L89" s="181">
        <v>0</v>
      </c>
      <c r="M89" s="181">
        <f t="shared" si="46"/>
        <v>2339.9902789539683</v>
      </c>
      <c r="N89" s="181">
        <f t="shared" si="47"/>
        <v>9115.5484305286027</v>
      </c>
      <c r="O89" s="182">
        <f t="shared" si="48"/>
        <v>8552.1836624238549</v>
      </c>
    </row>
    <row r="90" spans="2:15" x14ac:dyDescent="0.25">
      <c r="B90" s="176">
        <v>6</v>
      </c>
      <c r="C90" s="178" t="s">
        <v>206</v>
      </c>
      <c r="D90" s="178"/>
      <c r="E90" s="183">
        <f t="shared" si="41"/>
        <v>5.28E-2</v>
      </c>
      <c r="F90" s="181">
        <f t="shared" si="42"/>
        <v>20.942196419000002</v>
      </c>
      <c r="G90" s="149">
        <v>0</v>
      </c>
      <c r="H90" s="181">
        <v>0</v>
      </c>
      <c r="I90" s="181">
        <f t="shared" si="43"/>
        <v>20.942196419000002</v>
      </c>
      <c r="J90" s="181">
        <f t="shared" si="44"/>
        <v>4.0975934151861306</v>
      </c>
      <c r="K90" s="193">
        <f t="shared" si="45"/>
        <v>1.1057479709232001</v>
      </c>
      <c r="L90" s="181">
        <v>0</v>
      </c>
      <c r="M90" s="181">
        <f t="shared" si="46"/>
        <v>5.2033413861093312</v>
      </c>
      <c r="N90" s="181">
        <f t="shared" si="47"/>
        <v>16.844603003813873</v>
      </c>
      <c r="O90" s="182">
        <f t="shared" si="48"/>
        <v>15.738855032890671</v>
      </c>
    </row>
    <row r="91" spans="2:15" x14ac:dyDescent="0.25">
      <c r="B91" s="176">
        <v>7</v>
      </c>
      <c r="C91" s="178" t="s">
        <v>207</v>
      </c>
      <c r="D91" s="178"/>
      <c r="E91" s="184">
        <f t="shared" si="41"/>
        <v>9.5000000000000001E-2</v>
      </c>
      <c r="F91" s="181">
        <f t="shared" si="42"/>
        <v>6.8820566000000003</v>
      </c>
      <c r="G91" s="149">
        <v>0</v>
      </c>
      <c r="H91" s="193">
        <v>0</v>
      </c>
      <c r="I91" s="181">
        <f t="shared" si="43"/>
        <v>6.8820566000000003</v>
      </c>
      <c r="J91" s="181">
        <f t="shared" si="44"/>
        <v>2.4503892485917809</v>
      </c>
      <c r="K91" s="193">
        <f t="shared" si="45"/>
        <v>0.65379537700000001</v>
      </c>
      <c r="L91" s="181">
        <v>0</v>
      </c>
      <c r="M91" s="181">
        <f t="shared" si="46"/>
        <v>3.1041846255917811</v>
      </c>
      <c r="N91" s="181">
        <f t="shared" si="47"/>
        <v>4.431667351408219</v>
      </c>
      <c r="O91" s="182">
        <f t="shared" si="48"/>
        <v>3.7778719744082192</v>
      </c>
    </row>
    <row r="92" spans="2:15" x14ac:dyDescent="0.25">
      <c r="B92" s="176">
        <v>8</v>
      </c>
      <c r="C92" s="178" t="s">
        <v>208</v>
      </c>
      <c r="D92" s="178"/>
      <c r="E92" s="185">
        <f t="shared" si="41"/>
        <v>6.3299999999999995E-2</v>
      </c>
      <c r="F92" s="181">
        <f t="shared" si="42"/>
        <v>12.587672811999999</v>
      </c>
      <c r="G92" s="149">
        <v>0</v>
      </c>
      <c r="H92" s="193">
        <v>0</v>
      </c>
      <c r="I92" s="181">
        <f t="shared" si="43"/>
        <v>12.587672811999999</v>
      </c>
      <c r="J92" s="181">
        <f t="shared" si="44"/>
        <v>2.9765092152642536</v>
      </c>
      <c r="K92" s="193">
        <f t="shared" si="45"/>
        <v>0.79679968899959985</v>
      </c>
      <c r="L92" s="181">
        <v>0</v>
      </c>
      <c r="M92" s="181">
        <f t="shared" si="46"/>
        <v>3.7733089042638532</v>
      </c>
      <c r="N92" s="181">
        <f t="shared" si="47"/>
        <v>9.6111635967357465</v>
      </c>
      <c r="O92" s="182">
        <f t="shared" si="48"/>
        <v>8.814363907736146</v>
      </c>
    </row>
    <row r="93" spans="2:15" x14ac:dyDescent="0.25">
      <c r="B93" s="176">
        <v>9</v>
      </c>
      <c r="C93" s="178" t="s">
        <v>209</v>
      </c>
      <c r="D93" s="178"/>
      <c r="E93" s="185">
        <f t="shared" si="41"/>
        <v>6.3299999999999995E-2</v>
      </c>
      <c r="F93" s="181">
        <f t="shared" si="42"/>
        <v>17.6881533</v>
      </c>
      <c r="G93" s="149">
        <v>0</v>
      </c>
      <c r="H93" s="193">
        <v>0</v>
      </c>
      <c r="I93" s="181">
        <f t="shared" si="43"/>
        <v>17.6881533</v>
      </c>
      <c r="J93" s="181">
        <f t="shared" si="44"/>
        <v>4.1844954949630679</v>
      </c>
      <c r="K93" s="193">
        <f t="shared" si="45"/>
        <v>1.1196601038899998</v>
      </c>
      <c r="L93" s="193">
        <v>0</v>
      </c>
      <c r="M93" s="181">
        <f t="shared" si="46"/>
        <v>5.3041555988530682</v>
      </c>
      <c r="N93" s="181">
        <f t="shared" si="47"/>
        <v>13.503657805036932</v>
      </c>
      <c r="O93" s="182">
        <f t="shared" si="48"/>
        <v>12.383997701146932</v>
      </c>
    </row>
    <row r="94" spans="2:15" x14ac:dyDescent="0.25">
      <c r="B94" s="176">
        <f>B93+1</f>
        <v>10</v>
      </c>
      <c r="C94" s="178" t="s">
        <v>210</v>
      </c>
      <c r="D94" s="178"/>
      <c r="E94" s="185">
        <f t="shared" si="41"/>
        <v>5.28E-2</v>
      </c>
      <c r="F94" s="181">
        <f t="shared" si="42"/>
        <v>4.4343142999999996</v>
      </c>
      <c r="G94" s="149">
        <v>0</v>
      </c>
      <c r="H94" s="181">
        <v>0</v>
      </c>
      <c r="I94" s="181">
        <f t="shared" si="43"/>
        <v>4.4343142999999996</v>
      </c>
      <c r="J94" s="181">
        <f t="shared" si="44"/>
        <v>0.85261222469786291</v>
      </c>
      <c r="K94" s="193">
        <f t="shared" si="45"/>
        <v>0.23413179503999998</v>
      </c>
      <c r="L94" s="181">
        <v>0</v>
      </c>
      <c r="M94" s="181">
        <f t="shared" si="46"/>
        <v>1.0867440197378628</v>
      </c>
      <c r="N94" s="181">
        <f t="shared" si="47"/>
        <v>3.5817020753021369</v>
      </c>
      <c r="O94" s="182">
        <f t="shared" si="48"/>
        <v>3.3475702802621368</v>
      </c>
    </row>
    <row r="95" spans="2:15" ht="13.5" thickBot="1" x14ac:dyDescent="0.3">
      <c r="B95" s="186" t="s">
        <v>211</v>
      </c>
      <c r="C95" s="187"/>
      <c r="D95" s="187"/>
      <c r="E95" s="188"/>
      <c r="F95" s="189">
        <f t="shared" ref="F95:O95" si="49">SUM(F85:F94)</f>
        <v>11571.248688804822</v>
      </c>
      <c r="G95" s="189">
        <f t="shared" si="49"/>
        <v>11.44</v>
      </c>
      <c r="H95" s="190">
        <f t="shared" si="49"/>
        <v>0</v>
      </c>
      <c r="I95" s="189">
        <f t="shared" si="49"/>
        <v>11582.688688804823</v>
      </c>
      <c r="J95" s="189">
        <f t="shared" si="49"/>
        <v>1856.4332569448993</v>
      </c>
      <c r="K95" s="189">
        <f t="shared" si="49"/>
        <v>599.68152561986824</v>
      </c>
      <c r="L95" s="189">
        <f t="shared" si="49"/>
        <v>0</v>
      </c>
      <c r="M95" s="189">
        <f t="shared" si="49"/>
        <v>2456.1147825647672</v>
      </c>
      <c r="N95" s="189">
        <f t="shared" si="49"/>
        <v>9714.8154318599227</v>
      </c>
      <c r="O95" s="191">
        <f t="shared" si="49"/>
        <v>9126.5739062400553</v>
      </c>
    </row>
    <row r="97" spans="6:6" x14ac:dyDescent="0.25">
      <c r="F97" s="196"/>
    </row>
  </sheetData>
  <mergeCells count="53">
    <mergeCell ref="B2:O2"/>
    <mergeCell ref="B5:D5"/>
    <mergeCell ref="L5:O5"/>
    <mergeCell ref="C7:I7"/>
    <mergeCell ref="L7:N7"/>
    <mergeCell ref="J8:M8"/>
    <mergeCell ref="N8:O8"/>
    <mergeCell ref="C22:I22"/>
    <mergeCell ref="L22:N22"/>
    <mergeCell ref="B23:B24"/>
    <mergeCell ref="C23:C24"/>
    <mergeCell ref="D23:D24"/>
    <mergeCell ref="E23:E24"/>
    <mergeCell ref="F23:I23"/>
    <mergeCell ref="J23:M23"/>
    <mergeCell ref="B8:B9"/>
    <mergeCell ref="C8:C9"/>
    <mergeCell ref="D8:D9"/>
    <mergeCell ref="E8:E9"/>
    <mergeCell ref="F8:I8"/>
    <mergeCell ref="N23:O23"/>
    <mergeCell ref="C37:O37"/>
    <mergeCell ref="B38:B39"/>
    <mergeCell ref="C38:C39"/>
    <mergeCell ref="D38:D39"/>
    <mergeCell ref="E38:E39"/>
    <mergeCell ref="F38:I38"/>
    <mergeCell ref="J38:M38"/>
    <mergeCell ref="N38:O38"/>
    <mergeCell ref="C52:O52"/>
    <mergeCell ref="B53:B54"/>
    <mergeCell ref="C53:C54"/>
    <mergeCell ref="D53:D54"/>
    <mergeCell ref="E53:E54"/>
    <mergeCell ref="F53:I53"/>
    <mergeCell ref="J53:M53"/>
    <mergeCell ref="N53:O53"/>
    <mergeCell ref="C67:O67"/>
    <mergeCell ref="B68:B69"/>
    <mergeCell ref="C68:C69"/>
    <mergeCell ref="D68:D69"/>
    <mergeCell ref="E68:E69"/>
    <mergeCell ref="F68:I68"/>
    <mergeCell ref="J68:M68"/>
    <mergeCell ref="N68:O68"/>
    <mergeCell ref="C82:O82"/>
    <mergeCell ref="B83:B84"/>
    <mergeCell ref="C83:C84"/>
    <mergeCell ref="D83:D84"/>
    <mergeCell ref="E83:E84"/>
    <mergeCell ref="F83:I83"/>
    <mergeCell ref="J83:M83"/>
    <mergeCell ref="N83:O83"/>
  </mergeCells>
  <pageMargins left="0.7" right="0.7" top="0.75" bottom="0.75" header="0.3" footer="0.3"/>
  <pageSetup paperSize="9" scale="74" fitToHeight="0" orientation="landscape" r:id="rId1"/>
  <rowBreaks count="4" manualBreakCount="4">
    <brk id="36" max="16383" man="1"/>
    <brk id="51" max="16383" man="1"/>
    <brk id="66" max="16383" man="1"/>
    <brk id="81" max="16383" man="1"/>
  </rowBreaks>
  <colBreaks count="1" manualBreakCount="1">
    <brk id="1"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78D1E-F015-4539-930F-DFF43E65247A}">
  <sheetPr>
    <pageSetUpPr fitToPage="1"/>
  </sheetPr>
  <dimension ref="A1:E48"/>
  <sheetViews>
    <sheetView showGridLines="0" view="pageBreakPreview" zoomScale="60" zoomScaleNormal="80" workbookViewId="0"/>
  </sheetViews>
  <sheetFormatPr defaultRowHeight="12.75" x14ac:dyDescent="0.25"/>
  <cols>
    <col min="1" max="1" width="9.140625" style="583"/>
    <col min="2" max="2" width="8" style="583" bestFit="1" customWidth="1"/>
    <col min="3" max="3" width="53.28515625" style="583" customWidth="1"/>
    <col min="4" max="5" width="11.5703125" style="583" customWidth="1"/>
    <col min="6" max="251" width="9.140625" style="583"/>
    <col min="252" max="252" width="8" style="583" bestFit="1" customWidth="1"/>
    <col min="253" max="253" width="53.28515625" style="583" customWidth="1"/>
    <col min="254" max="260" width="11.5703125" style="583" customWidth="1"/>
    <col min="261" max="507" width="9.140625" style="583"/>
    <col min="508" max="508" width="8" style="583" bestFit="1" customWidth="1"/>
    <col min="509" max="509" width="53.28515625" style="583" customWidth="1"/>
    <col min="510" max="516" width="11.5703125" style="583" customWidth="1"/>
    <col min="517" max="763" width="9.140625" style="583"/>
    <col min="764" max="764" width="8" style="583" bestFit="1" customWidth="1"/>
    <col min="765" max="765" width="53.28515625" style="583" customWidth="1"/>
    <col min="766" max="772" width="11.5703125" style="583" customWidth="1"/>
    <col min="773" max="1019" width="9.140625" style="583"/>
    <col min="1020" max="1020" width="8" style="583" bestFit="1" customWidth="1"/>
    <col min="1021" max="1021" width="53.28515625" style="583" customWidth="1"/>
    <col min="1022" max="1028" width="11.5703125" style="583" customWidth="1"/>
    <col min="1029" max="1275" width="9.140625" style="583"/>
    <col min="1276" max="1276" width="8" style="583" bestFit="1" customWidth="1"/>
    <col min="1277" max="1277" width="53.28515625" style="583" customWidth="1"/>
    <col min="1278" max="1284" width="11.5703125" style="583" customWidth="1"/>
    <col min="1285" max="1531" width="9.140625" style="583"/>
    <col min="1532" max="1532" width="8" style="583" bestFit="1" customWidth="1"/>
    <col min="1533" max="1533" width="53.28515625" style="583" customWidth="1"/>
    <col min="1534" max="1540" width="11.5703125" style="583" customWidth="1"/>
    <col min="1541" max="1787" width="9.140625" style="583"/>
    <col min="1788" max="1788" width="8" style="583" bestFit="1" customWidth="1"/>
    <col min="1789" max="1789" width="53.28515625" style="583" customWidth="1"/>
    <col min="1790" max="1796" width="11.5703125" style="583" customWidth="1"/>
    <col min="1797" max="2043" width="9.140625" style="583"/>
    <col min="2044" max="2044" width="8" style="583" bestFit="1" customWidth="1"/>
    <col min="2045" max="2045" width="53.28515625" style="583" customWidth="1"/>
    <col min="2046" max="2052" width="11.5703125" style="583" customWidth="1"/>
    <col min="2053" max="2299" width="9.140625" style="583"/>
    <col min="2300" max="2300" width="8" style="583" bestFit="1" customWidth="1"/>
    <col min="2301" max="2301" width="53.28515625" style="583" customWidth="1"/>
    <col min="2302" max="2308" width="11.5703125" style="583" customWidth="1"/>
    <col min="2309" max="2555" width="9.140625" style="583"/>
    <col min="2556" max="2556" width="8" style="583" bestFit="1" customWidth="1"/>
    <col min="2557" max="2557" width="53.28515625" style="583" customWidth="1"/>
    <col min="2558" max="2564" width="11.5703125" style="583" customWidth="1"/>
    <col min="2565" max="2811" width="9.140625" style="583"/>
    <col min="2812" max="2812" width="8" style="583" bestFit="1" customWidth="1"/>
    <col min="2813" max="2813" width="53.28515625" style="583" customWidth="1"/>
    <col min="2814" max="2820" width="11.5703125" style="583" customWidth="1"/>
    <col min="2821" max="3067" width="9.140625" style="583"/>
    <col min="3068" max="3068" width="8" style="583" bestFit="1" customWidth="1"/>
    <col min="3069" max="3069" width="53.28515625" style="583" customWidth="1"/>
    <col min="3070" max="3076" width="11.5703125" style="583" customWidth="1"/>
    <col min="3077" max="3323" width="9.140625" style="583"/>
    <col min="3324" max="3324" width="8" style="583" bestFit="1" customWidth="1"/>
    <col min="3325" max="3325" width="53.28515625" style="583" customWidth="1"/>
    <col min="3326" max="3332" width="11.5703125" style="583" customWidth="1"/>
    <col min="3333" max="3579" width="9.140625" style="583"/>
    <col min="3580" max="3580" width="8" style="583" bestFit="1" customWidth="1"/>
    <col min="3581" max="3581" width="53.28515625" style="583" customWidth="1"/>
    <col min="3582" max="3588" width="11.5703125" style="583" customWidth="1"/>
    <col min="3589" max="3835" width="9.140625" style="583"/>
    <col min="3836" max="3836" width="8" style="583" bestFit="1" customWidth="1"/>
    <col min="3837" max="3837" width="53.28515625" style="583" customWidth="1"/>
    <col min="3838" max="3844" width="11.5703125" style="583" customWidth="1"/>
    <col min="3845" max="4091" width="9.140625" style="583"/>
    <col min="4092" max="4092" width="8" style="583" bestFit="1" customWidth="1"/>
    <col min="4093" max="4093" width="53.28515625" style="583" customWidth="1"/>
    <col min="4094" max="4100" width="11.5703125" style="583" customWidth="1"/>
    <col min="4101" max="4347" width="9.140625" style="583"/>
    <col min="4348" max="4348" width="8" style="583" bestFit="1" customWidth="1"/>
    <col min="4349" max="4349" width="53.28515625" style="583" customWidth="1"/>
    <col min="4350" max="4356" width="11.5703125" style="583" customWidth="1"/>
    <col min="4357" max="4603" width="9.140625" style="583"/>
    <col min="4604" max="4604" width="8" style="583" bestFit="1" customWidth="1"/>
    <col min="4605" max="4605" width="53.28515625" style="583" customWidth="1"/>
    <col min="4606" max="4612" width="11.5703125" style="583" customWidth="1"/>
    <col min="4613" max="4859" width="9.140625" style="583"/>
    <col min="4860" max="4860" width="8" style="583" bestFit="1" customWidth="1"/>
    <col min="4861" max="4861" width="53.28515625" style="583" customWidth="1"/>
    <col min="4862" max="4868" width="11.5703125" style="583" customWidth="1"/>
    <col min="4869" max="5115" width="9.140625" style="583"/>
    <col min="5116" max="5116" width="8" style="583" bestFit="1" customWidth="1"/>
    <col min="5117" max="5117" width="53.28515625" style="583" customWidth="1"/>
    <col min="5118" max="5124" width="11.5703125" style="583" customWidth="1"/>
    <col min="5125" max="5371" width="9.140625" style="583"/>
    <col min="5372" max="5372" width="8" style="583" bestFit="1" customWidth="1"/>
    <col min="5373" max="5373" width="53.28515625" style="583" customWidth="1"/>
    <col min="5374" max="5380" width="11.5703125" style="583" customWidth="1"/>
    <col min="5381" max="5627" width="9.140625" style="583"/>
    <col min="5628" max="5628" width="8" style="583" bestFit="1" customWidth="1"/>
    <col min="5629" max="5629" width="53.28515625" style="583" customWidth="1"/>
    <col min="5630" max="5636" width="11.5703125" style="583" customWidth="1"/>
    <col min="5637" max="5883" width="9.140625" style="583"/>
    <col min="5884" max="5884" width="8" style="583" bestFit="1" customWidth="1"/>
    <col min="5885" max="5885" width="53.28515625" style="583" customWidth="1"/>
    <col min="5886" max="5892" width="11.5703125" style="583" customWidth="1"/>
    <col min="5893" max="6139" width="9.140625" style="583"/>
    <col min="6140" max="6140" width="8" style="583" bestFit="1" customWidth="1"/>
    <col min="6141" max="6141" width="53.28515625" style="583" customWidth="1"/>
    <col min="6142" max="6148" width="11.5703125" style="583" customWidth="1"/>
    <col min="6149" max="6395" width="9.140625" style="583"/>
    <col min="6396" max="6396" width="8" style="583" bestFit="1" customWidth="1"/>
    <col min="6397" max="6397" width="53.28515625" style="583" customWidth="1"/>
    <col min="6398" max="6404" width="11.5703125" style="583" customWidth="1"/>
    <col min="6405" max="6651" width="9.140625" style="583"/>
    <col min="6652" max="6652" width="8" style="583" bestFit="1" customWidth="1"/>
    <col min="6653" max="6653" width="53.28515625" style="583" customWidth="1"/>
    <col min="6654" max="6660" width="11.5703125" style="583" customWidth="1"/>
    <col min="6661" max="6907" width="9.140625" style="583"/>
    <col min="6908" max="6908" width="8" style="583" bestFit="1" customWidth="1"/>
    <col min="6909" max="6909" width="53.28515625" style="583" customWidth="1"/>
    <col min="6910" max="6916" width="11.5703125" style="583" customWidth="1"/>
    <col min="6917" max="7163" width="9.140625" style="583"/>
    <col min="7164" max="7164" width="8" style="583" bestFit="1" customWidth="1"/>
    <col min="7165" max="7165" width="53.28515625" style="583" customWidth="1"/>
    <col min="7166" max="7172" width="11.5703125" style="583" customWidth="1"/>
    <col min="7173" max="7419" width="9.140625" style="583"/>
    <col min="7420" max="7420" width="8" style="583" bestFit="1" customWidth="1"/>
    <col min="7421" max="7421" width="53.28515625" style="583" customWidth="1"/>
    <col min="7422" max="7428" width="11.5703125" style="583" customWidth="1"/>
    <col min="7429" max="7675" width="9.140625" style="583"/>
    <col min="7676" max="7676" width="8" style="583" bestFit="1" customWidth="1"/>
    <col min="7677" max="7677" width="53.28515625" style="583" customWidth="1"/>
    <col min="7678" max="7684" width="11.5703125" style="583" customWidth="1"/>
    <col min="7685" max="7931" width="9.140625" style="583"/>
    <col min="7932" max="7932" width="8" style="583" bestFit="1" customWidth="1"/>
    <col min="7933" max="7933" width="53.28515625" style="583" customWidth="1"/>
    <col min="7934" max="7940" width="11.5703125" style="583" customWidth="1"/>
    <col min="7941" max="8187" width="9.140625" style="583"/>
    <col min="8188" max="8188" width="8" style="583" bestFit="1" customWidth="1"/>
    <col min="8189" max="8189" width="53.28515625" style="583" customWidth="1"/>
    <col min="8190" max="8196" width="11.5703125" style="583" customWidth="1"/>
    <col min="8197" max="8443" width="9.140625" style="583"/>
    <col min="8444" max="8444" width="8" style="583" bestFit="1" customWidth="1"/>
    <col min="8445" max="8445" width="53.28515625" style="583" customWidth="1"/>
    <col min="8446" max="8452" width="11.5703125" style="583" customWidth="1"/>
    <col min="8453" max="8699" width="9.140625" style="583"/>
    <col min="8700" max="8700" width="8" style="583" bestFit="1" customWidth="1"/>
    <col min="8701" max="8701" width="53.28515625" style="583" customWidth="1"/>
    <col min="8702" max="8708" width="11.5703125" style="583" customWidth="1"/>
    <col min="8709" max="8955" width="9.140625" style="583"/>
    <col min="8956" max="8956" width="8" style="583" bestFit="1" customWidth="1"/>
    <col min="8957" max="8957" width="53.28515625" style="583" customWidth="1"/>
    <col min="8958" max="8964" width="11.5703125" style="583" customWidth="1"/>
    <col min="8965" max="9211" width="9.140625" style="583"/>
    <col min="9212" max="9212" width="8" style="583" bestFit="1" customWidth="1"/>
    <col min="9213" max="9213" width="53.28515625" style="583" customWidth="1"/>
    <col min="9214" max="9220" width="11.5703125" style="583" customWidth="1"/>
    <col min="9221" max="9467" width="9.140625" style="583"/>
    <col min="9468" max="9468" width="8" style="583" bestFit="1" customWidth="1"/>
    <col min="9469" max="9469" width="53.28515625" style="583" customWidth="1"/>
    <col min="9470" max="9476" width="11.5703125" style="583" customWidth="1"/>
    <col min="9477" max="9723" width="9.140625" style="583"/>
    <col min="9724" max="9724" width="8" style="583" bestFit="1" customWidth="1"/>
    <col min="9725" max="9725" width="53.28515625" style="583" customWidth="1"/>
    <col min="9726" max="9732" width="11.5703125" style="583" customWidth="1"/>
    <col min="9733" max="9979" width="9.140625" style="583"/>
    <col min="9980" max="9980" width="8" style="583" bestFit="1" customWidth="1"/>
    <col min="9981" max="9981" width="53.28515625" style="583" customWidth="1"/>
    <col min="9982" max="9988" width="11.5703125" style="583" customWidth="1"/>
    <col min="9989" max="10235" width="9.140625" style="583"/>
    <col min="10236" max="10236" width="8" style="583" bestFit="1" customWidth="1"/>
    <col min="10237" max="10237" width="53.28515625" style="583" customWidth="1"/>
    <col min="10238" max="10244" width="11.5703125" style="583" customWidth="1"/>
    <col min="10245" max="10491" width="9.140625" style="583"/>
    <col min="10492" max="10492" width="8" style="583" bestFit="1" customWidth="1"/>
    <col min="10493" max="10493" width="53.28515625" style="583" customWidth="1"/>
    <col min="10494" max="10500" width="11.5703125" style="583" customWidth="1"/>
    <col min="10501" max="10747" width="9.140625" style="583"/>
    <col min="10748" max="10748" width="8" style="583" bestFit="1" customWidth="1"/>
    <col min="10749" max="10749" width="53.28515625" style="583" customWidth="1"/>
    <col min="10750" max="10756" width="11.5703125" style="583" customWidth="1"/>
    <col min="10757" max="11003" width="9.140625" style="583"/>
    <col min="11004" max="11004" width="8" style="583" bestFit="1" customWidth="1"/>
    <col min="11005" max="11005" width="53.28515625" style="583" customWidth="1"/>
    <col min="11006" max="11012" width="11.5703125" style="583" customWidth="1"/>
    <col min="11013" max="11259" width="9.140625" style="583"/>
    <col min="11260" max="11260" width="8" style="583" bestFit="1" customWidth="1"/>
    <col min="11261" max="11261" width="53.28515625" style="583" customWidth="1"/>
    <col min="11262" max="11268" width="11.5703125" style="583" customWidth="1"/>
    <col min="11269" max="11515" width="9.140625" style="583"/>
    <col min="11516" max="11516" width="8" style="583" bestFit="1" customWidth="1"/>
    <col min="11517" max="11517" width="53.28515625" style="583" customWidth="1"/>
    <col min="11518" max="11524" width="11.5703125" style="583" customWidth="1"/>
    <col min="11525" max="11771" width="9.140625" style="583"/>
    <col min="11772" max="11772" width="8" style="583" bestFit="1" customWidth="1"/>
    <col min="11773" max="11773" width="53.28515625" style="583" customWidth="1"/>
    <col min="11774" max="11780" width="11.5703125" style="583" customWidth="1"/>
    <col min="11781" max="12027" width="9.140625" style="583"/>
    <col min="12028" max="12028" width="8" style="583" bestFit="1" customWidth="1"/>
    <col min="12029" max="12029" width="53.28515625" style="583" customWidth="1"/>
    <col min="12030" max="12036" width="11.5703125" style="583" customWidth="1"/>
    <col min="12037" max="12283" width="9.140625" style="583"/>
    <col min="12284" max="12284" width="8" style="583" bestFit="1" customWidth="1"/>
    <col min="12285" max="12285" width="53.28515625" style="583" customWidth="1"/>
    <col min="12286" max="12292" width="11.5703125" style="583" customWidth="1"/>
    <col min="12293" max="12539" width="9.140625" style="583"/>
    <col min="12540" max="12540" width="8" style="583" bestFit="1" customWidth="1"/>
    <col min="12541" max="12541" width="53.28515625" style="583" customWidth="1"/>
    <col min="12542" max="12548" width="11.5703125" style="583" customWidth="1"/>
    <col min="12549" max="12795" width="9.140625" style="583"/>
    <col min="12796" max="12796" width="8" style="583" bestFit="1" customWidth="1"/>
    <col min="12797" max="12797" width="53.28515625" style="583" customWidth="1"/>
    <col min="12798" max="12804" width="11.5703125" style="583" customWidth="1"/>
    <col min="12805" max="13051" width="9.140625" style="583"/>
    <col min="13052" max="13052" width="8" style="583" bestFit="1" customWidth="1"/>
    <col min="13053" max="13053" width="53.28515625" style="583" customWidth="1"/>
    <col min="13054" max="13060" width="11.5703125" style="583" customWidth="1"/>
    <col min="13061" max="13307" width="9.140625" style="583"/>
    <col min="13308" max="13308" width="8" style="583" bestFit="1" customWidth="1"/>
    <col min="13309" max="13309" width="53.28515625" style="583" customWidth="1"/>
    <col min="13310" max="13316" width="11.5703125" style="583" customWidth="1"/>
    <col min="13317" max="13563" width="9.140625" style="583"/>
    <col min="13564" max="13564" width="8" style="583" bestFit="1" customWidth="1"/>
    <col min="13565" max="13565" width="53.28515625" style="583" customWidth="1"/>
    <col min="13566" max="13572" width="11.5703125" style="583" customWidth="1"/>
    <col min="13573" max="13819" width="9.140625" style="583"/>
    <col min="13820" max="13820" width="8" style="583" bestFit="1" customWidth="1"/>
    <col min="13821" max="13821" width="53.28515625" style="583" customWidth="1"/>
    <col min="13822" max="13828" width="11.5703125" style="583" customWidth="1"/>
    <col min="13829" max="14075" width="9.140625" style="583"/>
    <col min="14076" max="14076" width="8" style="583" bestFit="1" customWidth="1"/>
    <col min="14077" max="14077" width="53.28515625" style="583" customWidth="1"/>
    <col min="14078" max="14084" width="11.5703125" style="583" customWidth="1"/>
    <col min="14085" max="14331" width="9.140625" style="583"/>
    <col min="14332" max="14332" width="8" style="583" bestFit="1" customWidth="1"/>
    <col min="14333" max="14333" width="53.28515625" style="583" customWidth="1"/>
    <col min="14334" max="14340" width="11.5703125" style="583" customWidth="1"/>
    <col min="14341" max="14587" width="9.140625" style="583"/>
    <col min="14588" max="14588" width="8" style="583" bestFit="1" customWidth="1"/>
    <col min="14589" max="14589" width="53.28515625" style="583" customWidth="1"/>
    <col min="14590" max="14596" width="11.5703125" style="583" customWidth="1"/>
    <col min="14597" max="14843" width="9.140625" style="583"/>
    <col min="14844" max="14844" width="8" style="583" bestFit="1" customWidth="1"/>
    <col min="14845" max="14845" width="53.28515625" style="583" customWidth="1"/>
    <col min="14846" max="14852" width="11.5703125" style="583" customWidth="1"/>
    <col min="14853" max="15099" width="9.140625" style="583"/>
    <col min="15100" max="15100" width="8" style="583" bestFit="1" customWidth="1"/>
    <col min="15101" max="15101" width="53.28515625" style="583" customWidth="1"/>
    <col min="15102" max="15108" width="11.5703125" style="583" customWidth="1"/>
    <col min="15109" max="15355" width="9.140625" style="583"/>
    <col min="15356" max="15356" width="8" style="583" bestFit="1" customWidth="1"/>
    <col min="15357" max="15357" width="53.28515625" style="583" customWidth="1"/>
    <col min="15358" max="15364" width="11.5703125" style="583" customWidth="1"/>
    <col min="15365" max="15611" width="9.140625" style="583"/>
    <col min="15612" max="15612" width="8" style="583" bestFit="1" customWidth="1"/>
    <col min="15613" max="15613" width="53.28515625" style="583" customWidth="1"/>
    <col min="15614" max="15620" width="11.5703125" style="583" customWidth="1"/>
    <col min="15621" max="15867" width="9.140625" style="583"/>
    <col min="15868" max="15868" width="8" style="583" bestFit="1" customWidth="1"/>
    <col min="15869" max="15869" width="53.28515625" style="583" customWidth="1"/>
    <col min="15870" max="15876" width="11.5703125" style="583" customWidth="1"/>
    <col min="15877" max="16123" width="9.140625" style="583"/>
    <col min="16124" max="16124" width="8" style="583" bestFit="1" customWidth="1"/>
    <col min="16125" max="16125" width="53.28515625" style="583" customWidth="1"/>
    <col min="16126" max="16132" width="11.5703125" style="583" customWidth="1"/>
    <col min="16133" max="16384" width="9.140625" style="583"/>
  </cols>
  <sheetData>
    <row r="1" spans="1:5" ht="13.5" thickBot="1" x14ac:dyDescent="0.3"/>
    <row r="2" spans="1:5" x14ac:dyDescent="0.25">
      <c r="A2" s="584"/>
      <c r="B2" s="585"/>
      <c r="C2" s="586"/>
      <c r="D2" s="587" t="s">
        <v>612</v>
      </c>
      <c r="E2" s="588"/>
    </row>
    <row r="3" spans="1:5" ht="12.75" customHeight="1" x14ac:dyDescent="0.25">
      <c r="A3" s="584"/>
      <c r="B3" s="728" t="s">
        <v>38</v>
      </c>
      <c r="C3" s="729"/>
      <c r="D3" s="729"/>
      <c r="E3" s="730"/>
    </row>
    <row r="4" spans="1:5" ht="13.5" thickBot="1" x14ac:dyDescent="0.3">
      <c r="B4" s="589"/>
      <c r="C4" s="590"/>
      <c r="D4" s="591" t="s">
        <v>460</v>
      </c>
      <c r="E4" s="592"/>
    </row>
    <row r="5" spans="1:5" ht="13.5" thickBot="1" x14ac:dyDescent="0.3">
      <c r="B5" s="593" t="s">
        <v>461</v>
      </c>
      <c r="C5" s="594" t="s">
        <v>68</v>
      </c>
      <c r="D5" s="595" t="s">
        <v>613</v>
      </c>
      <c r="E5" s="596" t="s">
        <v>614</v>
      </c>
    </row>
    <row r="6" spans="1:5" ht="15" customHeight="1" x14ac:dyDescent="0.25">
      <c r="B6" s="593" t="s">
        <v>75</v>
      </c>
      <c r="C6" s="597" t="s">
        <v>615</v>
      </c>
      <c r="D6" s="598"/>
      <c r="E6" s="599"/>
    </row>
    <row r="7" spans="1:5" x14ac:dyDescent="0.25">
      <c r="A7" s="584"/>
      <c r="B7" s="601">
        <v>1</v>
      </c>
      <c r="C7" s="602" t="s">
        <v>463</v>
      </c>
      <c r="D7" s="582">
        <v>3433.07</v>
      </c>
      <c r="E7" s="603">
        <f>D7+D10</f>
        <v>3745.67</v>
      </c>
    </row>
    <row r="8" spans="1:5" x14ac:dyDescent="0.25">
      <c r="B8" s="601">
        <v>2</v>
      </c>
      <c r="C8" s="604" t="s">
        <v>464</v>
      </c>
      <c r="D8" s="582">
        <v>0</v>
      </c>
      <c r="E8" s="603">
        <f>D8+D11</f>
        <v>0</v>
      </c>
    </row>
    <row r="9" spans="1:5" x14ac:dyDescent="0.25">
      <c r="B9" s="601">
        <v>3</v>
      </c>
      <c r="C9" s="602" t="s">
        <v>465</v>
      </c>
      <c r="D9" s="582">
        <f>D7-D8</f>
        <v>3433.07</v>
      </c>
      <c r="E9" s="603">
        <f t="shared" ref="E9" si="0">E7-E8</f>
        <v>3745.67</v>
      </c>
    </row>
    <row r="10" spans="1:5" x14ac:dyDescent="0.25">
      <c r="B10" s="601">
        <v>4</v>
      </c>
      <c r="C10" s="604" t="s">
        <v>466</v>
      </c>
      <c r="D10" s="582">
        <v>312.60000000000002</v>
      </c>
      <c r="E10" s="603">
        <v>40.659999999999997</v>
      </c>
    </row>
    <row r="11" spans="1:5" x14ac:dyDescent="0.25">
      <c r="B11" s="601">
        <v>5</v>
      </c>
      <c r="C11" s="604" t="s">
        <v>467</v>
      </c>
      <c r="D11" s="582">
        <v>0</v>
      </c>
      <c r="E11" s="603">
        <v>188.47</v>
      </c>
    </row>
    <row r="12" spans="1:5" x14ac:dyDescent="0.25">
      <c r="B12" s="601">
        <v>6</v>
      </c>
      <c r="C12" s="602" t="s">
        <v>468</v>
      </c>
      <c r="D12" s="582">
        <f>D9+D10-D11</f>
        <v>3745.67</v>
      </c>
      <c r="E12" s="603">
        <f t="shared" ref="E12" si="1">E9+E10-E11</f>
        <v>3597.86</v>
      </c>
    </row>
    <row r="13" spans="1:5" x14ac:dyDescent="0.25">
      <c r="B13" s="601">
        <v>7</v>
      </c>
      <c r="C13" s="602" t="s">
        <v>469</v>
      </c>
      <c r="D13" s="582">
        <f>(D9+D12)/2</f>
        <v>3589.37</v>
      </c>
      <c r="E13" s="603">
        <f t="shared" ref="E13" si="2">(E9+E12)/2</f>
        <v>3671.7650000000003</v>
      </c>
    </row>
    <row r="14" spans="1:5" x14ac:dyDescent="0.25">
      <c r="B14" s="601">
        <v>8</v>
      </c>
      <c r="C14" s="602" t="s">
        <v>470</v>
      </c>
      <c r="D14" s="582">
        <v>10.61</v>
      </c>
      <c r="E14" s="603">
        <v>10.76</v>
      </c>
    </row>
    <row r="15" spans="1:5" x14ac:dyDescent="0.25">
      <c r="B15" s="601">
        <v>9</v>
      </c>
      <c r="C15" s="602" t="s">
        <v>471</v>
      </c>
      <c r="D15" s="582">
        <v>385.14</v>
      </c>
      <c r="E15" s="603">
        <v>394.15</v>
      </c>
    </row>
    <row r="16" spans="1:5" x14ac:dyDescent="0.25">
      <c r="B16" s="601">
        <v>10</v>
      </c>
      <c r="C16" s="602" t="s">
        <v>472</v>
      </c>
      <c r="D16" s="582">
        <v>0.11</v>
      </c>
      <c r="E16" s="603">
        <v>0.11</v>
      </c>
    </row>
    <row r="17" spans="2:5" ht="15" customHeight="1" x14ac:dyDescent="0.25">
      <c r="B17" s="601">
        <v>11</v>
      </c>
      <c r="C17" s="602" t="s">
        <v>473</v>
      </c>
      <c r="D17" s="582">
        <v>156.72</v>
      </c>
      <c r="E17" s="603">
        <v>54.72</v>
      </c>
    </row>
    <row r="18" spans="2:5" ht="13.5" thickBot="1" x14ac:dyDescent="0.3">
      <c r="B18" s="605"/>
      <c r="C18" s="606"/>
      <c r="D18" s="606"/>
      <c r="E18" s="607"/>
    </row>
    <row r="19" spans="2:5" x14ac:dyDescent="0.25">
      <c r="B19" s="608" t="s">
        <v>81</v>
      </c>
      <c r="C19" s="597" t="s">
        <v>156</v>
      </c>
      <c r="D19" s="600"/>
      <c r="E19" s="599"/>
    </row>
    <row r="20" spans="2:5" x14ac:dyDescent="0.25">
      <c r="B20" s="601">
        <v>1</v>
      </c>
      <c r="C20" s="602" t="s">
        <v>463</v>
      </c>
      <c r="D20" s="582">
        <v>3453.44</v>
      </c>
      <c r="E20" s="603">
        <f>D20+D23</f>
        <v>3811.54</v>
      </c>
    </row>
    <row r="21" spans="2:5" x14ac:dyDescent="0.25">
      <c r="B21" s="601">
        <v>2</v>
      </c>
      <c r="C21" s="604" t="s">
        <v>464</v>
      </c>
      <c r="D21" s="582">
        <v>0</v>
      </c>
      <c r="E21" s="603">
        <f>D21+D24</f>
        <v>0</v>
      </c>
    </row>
    <row r="22" spans="2:5" x14ac:dyDescent="0.25">
      <c r="B22" s="601">
        <v>3</v>
      </c>
      <c r="C22" s="602" t="s">
        <v>465</v>
      </c>
      <c r="D22" s="582">
        <f>D20-D21</f>
        <v>3453.44</v>
      </c>
      <c r="E22" s="603">
        <f t="shared" ref="E22" si="3">E20-E21</f>
        <v>3811.54</v>
      </c>
    </row>
    <row r="23" spans="2:5" x14ac:dyDescent="0.25">
      <c r="B23" s="601">
        <v>4</v>
      </c>
      <c r="C23" s="604" t="s">
        <v>466</v>
      </c>
      <c r="D23" s="582">
        <v>358.1</v>
      </c>
      <c r="E23" s="603">
        <v>40.659999999999997</v>
      </c>
    </row>
    <row r="24" spans="2:5" x14ac:dyDescent="0.25">
      <c r="B24" s="601">
        <v>5</v>
      </c>
      <c r="C24" s="604" t="s">
        <v>467</v>
      </c>
      <c r="D24" s="582">
        <v>0</v>
      </c>
      <c r="E24" s="603">
        <v>191.78</v>
      </c>
    </row>
    <row r="25" spans="2:5" x14ac:dyDescent="0.25">
      <c r="B25" s="601">
        <v>6</v>
      </c>
      <c r="C25" s="602" t="s">
        <v>468</v>
      </c>
      <c r="D25" s="582">
        <f>D22+D23-D24</f>
        <v>3811.54</v>
      </c>
      <c r="E25" s="603">
        <f t="shared" ref="E25" si="4">E22+E23-E24</f>
        <v>3660.4199999999996</v>
      </c>
    </row>
    <row r="26" spans="2:5" x14ac:dyDescent="0.25">
      <c r="B26" s="601">
        <v>7</v>
      </c>
      <c r="C26" s="602" t="s">
        <v>469</v>
      </c>
      <c r="D26" s="582">
        <f>(D22+D25)/2</f>
        <v>3632.49</v>
      </c>
      <c r="E26" s="603">
        <f t="shared" ref="E26" si="5">(E22+E25)/2</f>
        <v>3735.9799999999996</v>
      </c>
    </row>
    <row r="27" spans="2:5" x14ac:dyDescent="0.25">
      <c r="B27" s="601">
        <v>8</v>
      </c>
      <c r="C27" s="602" t="s">
        <v>470</v>
      </c>
      <c r="D27" s="582">
        <v>10.61</v>
      </c>
      <c r="E27" s="603">
        <v>10.68</v>
      </c>
    </row>
    <row r="28" spans="2:5" ht="15" customHeight="1" x14ac:dyDescent="0.25">
      <c r="B28" s="601">
        <v>9</v>
      </c>
      <c r="C28" s="602" t="s">
        <v>471</v>
      </c>
      <c r="D28" s="582">
        <v>388.02</v>
      </c>
      <c r="E28" s="603">
        <v>403.27</v>
      </c>
    </row>
    <row r="29" spans="2:5" x14ac:dyDescent="0.25">
      <c r="B29" s="601">
        <v>10</v>
      </c>
      <c r="C29" s="602" t="s">
        <v>472</v>
      </c>
      <c r="D29" s="582">
        <v>0.11</v>
      </c>
      <c r="E29" s="603">
        <v>0.11</v>
      </c>
    </row>
    <row r="30" spans="2:5" x14ac:dyDescent="0.25">
      <c r="B30" s="601">
        <v>11</v>
      </c>
      <c r="C30" s="602" t="s">
        <v>473</v>
      </c>
      <c r="D30" s="582">
        <v>157.44</v>
      </c>
      <c r="E30" s="603">
        <v>56.27</v>
      </c>
    </row>
    <row r="31" spans="2:5" ht="13.5" thickBot="1" x14ac:dyDescent="0.3">
      <c r="B31" s="605"/>
      <c r="C31" s="606"/>
      <c r="D31" s="606"/>
      <c r="E31" s="607"/>
    </row>
    <row r="32" spans="2:5" ht="13.5" hidden="1" thickBot="1" x14ac:dyDescent="0.3">
      <c r="B32" s="609"/>
      <c r="C32" s="610"/>
      <c r="D32" s="610"/>
      <c r="E32" s="611"/>
    </row>
    <row r="33" spans="2:5" x14ac:dyDescent="0.25">
      <c r="B33" s="608"/>
      <c r="C33" s="597" t="s">
        <v>157</v>
      </c>
      <c r="D33" s="600"/>
      <c r="E33" s="599"/>
    </row>
    <row r="34" spans="2:5" x14ac:dyDescent="0.25">
      <c r="B34" s="601">
        <v>1</v>
      </c>
      <c r="C34" s="602" t="s">
        <v>463</v>
      </c>
      <c r="D34" s="582">
        <f t="shared" ref="D34:D40" si="6">D7+D20</f>
        <v>6886.51</v>
      </c>
      <c r="E34" s="603">
        <f t="shared" ref="E34" si="7">E7+E20</f>
        <v>7557.21</v>
      </c>
    </row>
    <row r="35" spans="2:5" x14ac:dyDescent="0.25">
      <c r="B35" s="601">
        <v>2</v>
      </c>
      <c r="C35" s="604" t="s">
        <v>464</v>
      </c>
      <c r="D35" s="582">
        <f t="shared" si="6"/>
        <v>0</v>
      </c>
      <c r="E35" s="603">
        <f t="shared" ref="E35:E40" si="8">E8+E21</f>
        <v>0</v>
      </c>
    </row>
    <row r="36" spans="2:5" x14ac:dyDescent="0.25">
      <c r="B36" s="601">
        <v>3</v>
      </c>
      <c r="C36" s="602" t="s">
        <v>465</v>
      </c>
      <c r="D36" s="582">
        <f t="shared" si="6"/>
        <v>6886.51</v>
      </c>
      <c r="E36" s="603">
        <f t="shared" si="8"/>
        <v>7557.21</v>
      </c>
    </row>
    <row r="37" spans="2:5" x14ac:dyDescent="0.25">
      <c r="B37" s="601">
        <v>4</v>
      </c>
      <c r="C37" s="604" t="s">
        <v>466</v>
      </c>
      <c r="D37" s="582">
        <f t="shared" si="6"/>
        <v>670.7</v>
      </c>
      <c r="E37" s="603">
        <f t="shared" si="8"/>
        <v>81.319999999999993</v>
      </c>
    </row>
    <row r="38" spans="2:5" ht="15" customHeight="1" x14ac:dyDescent="0.25">
      <c r="B38" s="601">
        <v>5</v>
      </c>
      <c r="C38" s="604" t="s">
        <v>467</v>
      </c>
      <c r="D38" s="582">
        <f t="shared" si="6"/>
        <v>0</v>
      </c>
      <c r="E38" s="603">
        <f t="shared" si="8"/>
        <v>380.25</v>
      </c>
    </row>
    <row r="39" spans="2:5" x14ac:dyDescent="0.25">
      <c r="B39" s="601">
        <v>6</v>
      </c>
      <c r="C39" s="602" t="s">
        <v>468</v>
      </c>
      <c r="D39" s="582">
        <f t="shared" si="6"/>
        <v>7557.21</v>
      </c>
      <c r="E39" s="603">
        <f t="shared" si="8"/>
        <v>7258.28</v>
      </c>
    </row>
    <row r="40" spans="2:5" x14ac:dyDescent="0.25">
      <c r="B40" s="601">
        <v>7</v>
      </c>
      <c r="C40" s="602" t="s">
        <v>469</v>
      </c>
      <c r="D40" s="582">
        <f t="shared" si="6"/>
        <v>7221.86</v>
      </c>
      <c r="E40" s="603">
        <f t="shared" si="8"/>
        <v>7407.7449999999999</v>
      </c>
    </row>
    <row r="41" spans="2:5" x14ac:dyDescent="0.25">
      <c r="B41" s="601">
        <v>8</v>
      </c>
      <c r="C41" s="602" t="s">
        <v>470</v>
      </c>
      <c r="D41" s="582"/>
      <c r="E41" s="603"/>
    </row>
    <row r="42" spans="2:5" x14ac:dyDescent="0.25">
      <c r="B42" s="601">
        <v>9</v>
      </c>
      <c r="C42" s="602" t="s">
        <v>471</v>
      </c>
      <c r="D42" s="582">
        <f t="shared" ref="D42:E44" si="9">D15+D28</f>
        <v>773.16</v>
      </c>
      <c r="E42" s="603">
        <f t="shared" si="9"/>
        <v>797.42</v>
      </c>
    </row>
    <row r="43" spans="2:5" x14ac:dyDescent="0.25">
      <c r="B43" s="601">
        <v>10</v>
      </c>
      <c r="C43" s="602" t="s">
        <v>472</v>
      </c>
      <c r="D43" s="582">
        <f t="shared" si="9"/>
        <v>0.22</v>
      </c>
      <c r="E43" s="603">
        <f t="shared" si="9"/>
        <v>0.22</v>
      </c>
    </row>
    <row r="44" spans="2:5" x14ac:dyDescent="0.25">
      <c r="B44" s="601">
        <v>11</v>
      </c>
      <c r="C44" s="602" t="s">
        <v>473</v>
      </c>
      <c r="D44" s="582">
        <f t="shared" si="9"/>
        <v>314.15999999999997</v>
      </c>
      <c r="E44" s="603">
        <f t="shared" si="9"/>
        <v>110.99000000000001</v>
      </c>
    </row>
    <row r="45" spans="2:5" ht="13.5" thickBot="1" x14ac:dyDescent="0.3">
      <c r="B45" s="605"/>
      <c r="C45" s="606"/>
      <c r="D45" s="606"/>
      <c r="E45" s="607"/>
    </row>
    <row r="46" spans="2:5" ht="15.75" x14ac:dyDescent="0.25">
      <c r="B46" s="612"/>
      <c r="C46" s="731"/>
      <c r="D46" s="731"/>
    </row>
    <row r="48" spans="2:5" x14ac:dyDescent="0.25">
      <c r="B48" s="613"/>
    </row>
  </sheetData>
  <mergeCells count="2">
    <mergeCell ref="B3:E3"/>
    <mergeCell ref="C46:D46"/>
  </mergeCells>
  <pageMargins left="0.7" right="0.7" top="0.75" bottom="0.75" header="0.3" footer="0.3"/>
  <pageSetup paperSize="9" scale="9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89DA2-7986-4E38-BB36-3507A550BFBF}">
  <sheetPr>
    <pageSetUpPr fitToPage="1"/>
  </sheetPr>
  <dimension ref="B1:J28"/>
  <sheetViews>
    <sheetView showGridLines="0" view="pageBreakPreview" zoomScale="80" zoomScaleNormal="100" zoomScaleSheetLayoutView="80" workbookViewId="0"/>
  </sheetViews>
  <sheetFormatPr defaultRowHeight="12.75" x14ac:dyDescent="0.25"/>
  <cols>
    <col min="1" max="1" width="2.7109375" style="197" customWidth="1"/>
    <col min="2" max="2" width="20.42578125" style="197" customWidth="1"/>
    <col min="3" max="10" width="17.42578125" style="197" customWidth="1"/>
    <col min="11" max="256" width="9.140625" style="197"/>
    <col min="257" max="257" width="2.7109375" style="197" customWidth="1"/>
    <col min="258" max="258" width="20.42578125" style="197" customWidth="1"/>
    <col min="259" max="266" width="17.42578125" style="197" customWidth="1"/>
    <col min="267" max="512" width="9.140625" style="197"/>
    <col min="513" max="513" width="2.7109375" style="197" customWidth="1"/>
    <col min="514" max="514" width="20.42578125" style="197" customWidth="1"/>
    <col min="515" max="522" width="17.42578125" style="197" customWidth="1"/>
    <col min="523" max="768" width="9.140625" style="197"/>
    <col min="769" max="769" width="2.7109375" style="197" customWidth="1"/>
    <col min="770" max="770" width="20.42578125" style="197" customWidth="1"/>
    <col min="771" max="778" width="17.42578125" style="197" customWidth="1"/>
    <col min="779" max="1024" width="9.140625" style="197"/>
    <col min="1025" max="1025" width="2.7109375" style="197" customWidth="1"/>
    <col min="1026" max="1026" width="20.42578125" style="197" customWidth="1"/>
    <col min="1027" max="1034" width="17.42578125" style="197" customWidth="1"/>
    <col min="1035" max="1280" width="9.140625" style="197"/>
    <col min="1281" max="1281" width="2.7109375" style="197" customWidth="1"/>
    <col min="1282" max="1282" width="20.42578125" style="197" customWidth="1"/>
    <col min="1283" max="1290" width="17.42578125" style="197" customWidth="1"/>
    <col min="1291" max="1536" width="9.140625" style="197"/>
    <col min="1537" max="1537" width="2.7109375" style="197" customWidth="1"/>
    <col min="1538" max="1538" width="20.42578125" style="197" customWidth="1"/>
    <col min="1539" max="1546" width="17.42578125" style="197" customWidth="1"/>
    <col min="1547" max="1792" width="9.140625" style="197"/>
    <col min="1793" max="1793" width="2.7109375" style="197" customWidth="1"/>
    <col min="1794" max="1794" width="20.42578125" style="197" customWidth="1"/>
    <col min="1795" max="1802" width="17.42578125" style="197" customWidth="1"/>
    <col min="1803" max="2048" width="9.140625" style="197"/>
    <col min="2049" max="2049" width="2.7109375" style="197" customWidth="1"/>
    <col min="2050" max="2050" width="20.42578125" style="197" customWidth="1"/>
    <col min="2051" max="2058" width="17.42578125" style="197" customWidth="1"/>
    <col min="2059" max="2304" width="9.140625" style="197"/>
    <col min="2305" max="2305" width="2.7109375" style="197" customWidth="1"/>
    <col min="2306" max="2306" width="20.42578125" style="197" customWidth="1"/>
    <col min="2307" max="2314" width="17.42578125" style="197" customWidth="1"/>
    <col min="2315" max="2560" width="9.140625" style="197"/>
    <col min="2561" max="2561" width="2.7109375" style="197" customWidth="1"/>
    <col min="2562" max="2562" width="20.42578125" style="197" customWidth="1"/>
    <col min="2563" max="2570" width="17.42578125" style="197" customWidth="1"/>
    <col min="2571" max="2816" width="9.140625" style="197"/>
    <col min="2817" max="2817" width="2.7109375" style="197" customWidth="1"/>
    <col min="2818" max="2818" width="20.42578125" style="197" customWidth="1"/>
    <col min="2819" max="2826" width="17.42578125" style="197" customWidth="1"/>
    <col min="2827" max="3072" width="9.140625" style="197"/>
    <col min="3073" max="3073" width="2.7109375" style="197" customWidth="1"/>
    <col min="3074" max="3074" width="20.42578125" style="197" customWidth="1"/>
    <col min="3075" max="3082" width="17.42578125" style="197" customWidth="1"/>
    <col min="3083" max="3328" width="9.140625" style="197"/>
    <col min="3329" max="3329" width="2.7109375" style="197" customWidth="1"/>
    <col min="3330" max="3330" width="20.42578125" style="197" customWidth="1"/>
    <col min="3331" max="3338" width="17.42578125" style="197" customWidth="1"/>
    <col min="3339" max="3584" width="9.140625" style="197"/>
    <col min="3585" max="3585" width="2.7109375" style="197" customWidth="1"/>
    <col min="3586" max="3586" width="20.42578125" style="197" customWidth="1"/>
    <col min="3587" max="3594" width="17.42578125" style="197" customWidth="1"/>
    <col min="3595" max="3840" width="9.140625" style="197"/>
    <col min="3841" max="3841" width="2.7109375" style="197" customWidth="1"/>
    <col min="3842" max="3842" width="20.42578125" style="197" customWidth="1"/>
    <col min="3843" max="3850" width="17.42578125" style="197" customWidth="1"/>
    <col min="3851" max="4096" width="9.140625" style="197"/>
    <col min="4097" max="4097" width="2.7109375" style="197" customWidth="1"/>
    <col min="4098" max="4098" width="20.42578125" style="197" customWidth="1"/>
    <col min="4099" max="4106" width="17.42578125" style="197" customWidth="1"/>
    <col min="4107" max="4352" width="9.140625" style="197"/>
    <col min="4353" max="4353" width="2.7109375" style="197" customWidth="1"/>
    <col min="4354" max="4354" width="20.42578125" style="197" customWidth="1"/>
    <col min="4355" max="4362" width="17.42578125" style="197" customWidth="1"/>
    <col min="4363" max="4608" width="9.140625" style="197"/>
    <col min="4609" max="4609" width="2.7109375" style="197" customWidth="1"/>
    <col min="4610" max="4610" width="20.42578125" style="197" customWidth="1"/>
    <col min="4611" max="4618" width="17.42578125" style="197" customWidth="1"/>
    <col min="4619" max="4864" width="9.140625" style="197"/>
    <col min="4865" max="4865" width="2.7109375" style="197" customWidth="1"/>
    <col min="4866" max="4866" width="20.42578125" style="197" customWidth="1"/>
    <col min="4867" max="4874" width="17.42578125" style="197" customWidth="1"/>
    <col min="4875" max="5120" width="9.140625" style="197"/>
    <col min="5121" max="5121" width="2.7109375" style="197" customWidth="1"/>
    <col min="5122" max="5122" width="20.42578125" style="197" customWidth="1"/>
    <col min="5123" max="5130" width="17.42578125" style="197" customWidth="1"/>
    <col min="5131" max="5376" width="9.140625" style="197"/>
    <col min="5377" max="5377" width="2.7109375" style="197" customWidth="1"/>
    <col min="5378" max="5378" width="20.42578125" style="197" customWidth="1"/>
    <col min="5379" max="5386" width="17.42578125" style="197" customWidth="1"/>
    <col min="5387" max="5632" width="9.140625" style="197"/>
    <col min="5633" max="5633" width="2.7109375" style="197" customWidth="1"/>
    <col min="5634" max="5634" width="20.42578125" style="197" customWidth="1"/>
    <col min="5635" max="5642" width="17.42578125" style="197" customWidth="1"/>
    <col min="5643" max="5888" width="9.140625" style="197"/>
    <col min="5889" max="5889" width="2.7109375" style="197" customWidth="1"/>
    <col min="5890" max="5890" width="20.42578125" style="197" customWidth="1"/>
    <col min="5891" max="5898" width="17.42578125" style="197" customWidth="1"/>
    <col min="5899" max="6144" width="9.140625" style="197"/>
    <col min="6145" max="6145" width="2.7109375" style="197" customWidth="1"/>
    <col min="6146" max="6146" width="20.42578125" style="197" customWidth="1"/>
    <col min="6147" max="6154" width="17.42578125" style="197" customWidth="1"/>
    <col min="6155" max="6400" width="9.140625" style="197"/>
    <col min="6401" max="6401" width="2.7109375" style="197" customWidth="1"/>
    <col min="6402" max="6402" width="20.42578125" style="197" customWidth="1"/>
    <col min="6403" max="6410" width="17.42578125" style="197" customWidth="1"/>
    <col min="6411" max="6656" width="9.140625" style="197"/>
    <col min="6657" max="6657" width="2.7109375" style="197" customWidth="1"/>
    <col min="6658" max="6658" width="20.42578125" style="197" customWidth="1"/>
    <col min="6659" max="6666" width="17.42578125" style="197" customWidth="1"/>
    <col min="6667" max="6912" width="9.140625" style="197"/>
    <col min="6913" max="6913" width="2.7109375" style="197" customWidth="1"/>
    <col min="6914" max="6914" width="20.42578125" style="197" customWidth="1"/>
    <col min="6915" max="6922" width="17.42578125" style="197" customWidth="1"/>
    <col min="6923" max="7168" width="9.140625" style="197"/>
    <col min="7169" max="7169" width="2.7109375" style="197" customWidth="1"/>
    <col min="7170" max="7170" width="20.42578125" style="197" customWidth="1"/>
    <col min="7171" max="7178" width="17.42578125" style="197" customWidth="1"/>
    <col min="7179" max="7424" width="9.140625" style="197"/>
    <col min="7425" max="7425" width="2.7109375" style="197" customWidth="1"/>
    <col min="7426" max="7426" width="20.42578125" style="197" customWidth="1"/>
    <col min="7427" max="7434" width="17.42578125" style="197" customWidth="1"/>
    <col min="7435" max="7680" width="9.140625" style="197"/>
    <col min="7681" max="7681" width="2.7109375" style="197" customWidth="1"/>
    <col min="7682" max="7682" width="20.42578125" style="197" customWidth="1"/>
    <col min="7683" max="7690" width="17.42578125" style="197" customWidth="1"/>
    <col min="7691" max="7936" width="9.140625" style="197"/>
    <col min="7937" max="7937" width="2.7109375" style="197" customWidth="1"/>
    <col min="7938" max="7938" width="20.42578125" style="197" customWidth="1"/>
    <col min="7939" max="7946" width="17.42578125" style="197" customWidth="1"/>
    <col min="7947" max="8192" width="9.140625" style="197"/>
    <col min="8193" max="8193" width="2.7109375" style="197" customWidth="1"/>
    <col min="8194" max="8194" width="20.42578125" style="197" customWidth="1"/>
    <col min="8195" max="8202" width="17.42578125" style="197" customWidth="1"/>
    <col min="8203" max="8448" width="9.140625" style="197"/>
    <col min="8449" max="8449" width="2.7109375" style="197" customWidth="1"/>
    <col min="8450" max="8450" width="20.42578125" style="197" customWidth="1"/>
    <col min="8451" max="8458" width="17.42578125" style="197" customWidth="1"/>
    <col min="8459" max="8704" width="9.140625" style="197"/>
    <col min="8705" max="8705" width="2.7109375" style="197" customWidth="1"/>
    <col min="8706" max="8706" width="20.42578125" style="197" customWidth="1"/>
    <col min="8707" max="8714" width="17.42578125" style="197" customWidth="1"/>
    <col min="8715" max="8960" width="9.140625" style="197"/>
    <col min="8961" max="8961" width="2.7109375" style="197" customWidth="1"/>
    <col min="8962" max="8962" width="20.42578125" style="197" customWidth="1"/>
    <col min="8963" max="8970" width="17.42578125" style="197" customWidth="1"/>
    <col min="8971" max="9216" width="9.140625" style="197"/>
    <col min="9217" max="9217" width="2.7109375" style="197" customWidth="1"/>
    <col min="9218" max="9218" width="20.42578125" style="197" customWidth="1"/>
    <col min="9219" max="9226" width="17.42578125" style="197" customWidth="1"/>
    <col min="9227" max="9472" width="9.140625" style="197"/>
    <col min="9473" max="9473" width="2.7109375" style="197" customWidth="1"/>
    <col min="9474" max="9474" width="20.42578125" style="197" customWidth="1"/>
    <col min="9475" max="9482" width="17.42578125" style="197" customWidth="1"/>
    <col min="9483" max="9728" width="9.140625" style="197"/>
    <col min="9729" max="9729" width="2.7109375" style="197" customWidth="1"/>
    <col min="9730" max="9730" width="20.42578125" style="197" customWidth="1"/>
    <col min="9731" max="9738" width="17.42578125" style="197" customWidth="1"/>
    <col min="9739" max="9984" width="9.140625" style="197"/>
    <col min="9985" max="9985" width="2.7109375" style="197" customWidth="1"/>
    <col min="9986" max="9986" width="20.42578125" style="197" customWidth="1"/>
    <col min="9987" max="9994" width="17.42578125" style="197" customWidth="1"/>
    <col min="9995" max="10240" width="9.140625" style="197"/>
    <col min="10241" max="10241" width="2.7109375" style="197" customWidth="1"/>
    <col min="10242" max="10242" width="20.42578125" style="197" customWidth="1"/>
    <col min="10243" max="10250" width="17.42578125" style="197" customWidth="1"/>
    <col min="10251" max="10496" width="9.140625" style="197"/>
    <col min="10497" max="10497" width="2.7109375" style="197" customWidth="1"/>
    <col min="10498" max="10498" width="20.42578125" style="197" customWidth="1"/>
    <col min="10499" max="10506" width="17.42578125" style="197" customWidth="1"/>
    <col min="10507" max="10752" width="9.140625" style="197"/>
    <col min="10753" max="10753" width="2.7109375" style="197" customWidth="1"/>
    <col min="10754" max="10754" width="20.42578125" style="197" customWidth="1"/>
    <col min="10755" max="10762" width="17.42578125" style="197" customWidth="1"/>
    <col min="10763" max="11008" width="9.140625" style="197"/>
    <col min="11009" max="11009" width="2.7109375" style="197" customWidth="1"/>
    <col min="11010" max="11010" width="20.42578125" style="197" customWidth="1"/>
    <col min="11011" max="11018" width="17.42578125" style="197" customWidth="1"/>
    <col min="11019" max="11264" width="9.140625" style="197"/>
    <col min="11265" max="11265" width="2.7109375" style="197" customWidth="1"/>
    <col min="11266" max="11266" width="20.42578125" style="197" customWidth="1"/>
    <col min="11267" max="11274" width="17.42578125" style="197" customWidth="1"/>
    <col min="11275" max="11520" width="9.140625" style="197"/>
    <col min="11521" max="11521" width="2.7109375" style="197" customWidth="1"/>
    <col min="11522" max="11522" width="20.42578125" style="197" customWidth="1"/>
    <col min="11523" max="11530" width="17.42578125" style="197" customWidth="1"/>
    <col min="11531" max="11776" width="9.140625" style="197"/>
    <col min="11777" max="11777" width="2.7109375" style="197" customWidth="1"/>
    <col min="11778" max="11778" width="20.42578125" style="197" customWidth="1"/>
    <col min="11779" max="11786" width="17.42578125" style="197" customWidth="1"/>
    <col min="11787" max="12032" width="9.140625" style="197"/>
    <col min="12033" max="12033" width="2.7109375" style="197" customWidth="1"/>
    <col min="12034" max="12034" width="20.42578125" style="197" customWidth="1"/>
    <col min="12035" max="12042" width="17.42578125" style="197" customWidth="1"/>
    <col min="12043" max="12288" width="9.140625" style="197"/>
    <col min="12289" max="12289" width="2.7109375" style="197" customWidth="1"/>
    <col min="12290" max="12290" width="20.42578125" style="197" customWidth="1"/>
    <col min="12291" max="12298" width="17.42578125" style="197" customWidth="1"/>
    <col min="12299" max="12544" width="9.140625" style="197"/>
    <col min="12545" max="12545" width="2.7109375" style="197" customWidth="1"/>
    <col min="12546" max="12546" width="20.42578125" style="197" customWidth="1"/>
    <col min="12547" max="12554" width="17.42578125" style="197" customWidth="1"/>
    <col min="12555" max="12800" width="9.140625" style="197"/>
    <col min="12801" max="12801" width="2.7109375" style="197" customWidth="1"/>
    <col min="12802" max="12802" width="20.42578125" style="197" customWidth="1"/>
    <col min="12803" max="12810" width="17.42578125" style="197" customWidth="1"/>
    <col min="12811" max="13056" width="9.140625" style="197"/>
    <col min="13057" max="13057" width="2.7109375" style="197" customWidth="1"/>
    <col min="13058" max="13058" width="20.42578125" style="197" customWidth="1"/>
    <col min="13059" max="13066" width="17.42578125" style="197" customWidth="1"/>
    <col min="13067" max="13312" width="9.140625" style="197"/>
    <col min="13313" max="13313" width="2.7109375" style="197" customWidth="1"/>
    <col min="13314" max="13314" width="20.42578125" style="197" customWidth="1"/>
    <col min="13315" max="13322" width="17.42578125" style="197" customWidth="1"/>
    <col min="13323" max="13568" width="9.140625" style="197"/>
    <col min="13569" max="13569" width="2.7109375" style="197" customWidth="1"/>
    <col min="13570" max="13570" width="20.42578125" style="197" customWidth="1"/>
    <col min="13571" max="13578" width="17.42578125" style="197" customWidth="1"/>
    <col min="13579" max="13824" width="9.140625" style="197"/>
    <col min="13825" max="13825" width="2.7109375" style="197" customWidth="1"/>
    <col min="13826" max="13826" width="20.42578125" style="197" customWidth="1"/>
    <col min="13827" max="13834" width="17.42578125" style="197" customWidth="1"/>
    <col min="13835" max="14080" width="9.140625" style="197"/>
    <col min="14081" max="14081" width="2.7109375" style="197" customWidth="1"/>
    <col min="14082" max="14082" width="20.42578125" style="197" customWidth="1"/>
    <col min="14083" max="14090" width="17.42578125" style="197" customWidth="1"/>
    <col min="14091" max="14336" width="9.140625" style="197"/>
    <col min="14337" max="14337" width="2.7109375" style="197" customWidth="1"/>
    <col min="14338" max="14338" width="20.42578125" style="197" customWidth="1"/>
    <col min="14339" max="14346" width="17.42578125" style="197" customWidth="1"/>
    <col min="14347" max="14592" width="9.140625" style="197"/>
    <col min="14593" max="14593" width="2.7109375" style="197" customWidth="1"/>
    <col min="14594" max="14594" width="20.42578125" style="197" customWidth="1"/>
    <col min="14595" max="14602" width="17.42578125" style="197" customWidth="1"/>
    <col min="14603" max="14848" width="9.140625" style="197"/>
    <col min="14849" max="14849" width="2.7109375" style="197" customWidth="1"/>
    <col min="14850" max="14850" width="20.42578125" style="197" customWidth="1"/>
    <col min="14851" max="14858" width="17.42578125" style="197" customWidth="1"/>
    <col min="14859" max="15104" width="9.140625" style="197"/>
    <col min="15105" max="15105" width="2.7109375" style="197" customWidth="1"/>
    <col min="15106" max="15106" width="20.42578125" style="197" customWidth="1"/>
    <col min="15107" max="15114" width="17.42578125" style="197" customWidth="1"/>
    <col min="15115" max="15360" width="9.140625" style="197"/>
    <col min="15361" max="15361" width="2.7109375" style="197" customWidth="1"/>
    <col min="15362" max="15362" width="20.42578125" style="197" customWidth="1"/>
    <col min="15363" max="15370" width="17.42578125" style="197" customWidth="1"/>
    <col min="15371" max="15616" width="9.140625" style="197"/>
    <col min="15617" max="15617" width="2.7109375" style="197" customWidth="1"/>
    <col min="15618" max="15618" width="20.42578125" style="197" customWidth="1"/>
    <col min="15619" max="15626" width="17.42578125" style="197" customWidth="1"/>
    <col min="15627" max="15872" width="9.140625" style="197"/>
    <col min="15873" max="15873" width="2.7109375" style="197" customWidth="1"/>
    <col min="15874" max="15874" width="20.42578125" style="197" customWidth="1"/>
    <col min="15875" max="15882" width="17.42578125" style="197" customWidth="1"/>
    <col min="15883" max="16128" width="9.140625" style="197"/>
    <col min="16129" max="16129" width="2.7109375" style="197" customWidth="1"/>
    <col min="16130" max="16130" width="20.42578125" style="197" customWidth="1"/>
    <col min="16131" max="16138" width="17.42578125" style="197" customWidth="1"/>
    <col min="16139" max="16384" width="9.140625" style="197"/>
  </cols>
  <sheetData>
    <row r="1" spans="2:10" ht="13.5" thickBot="1" x14ac:dyDescent="0.3"/>
    <row r="2" spans="2:10" x14ac:dyDescent="0.25">
      <c r="B2" s="198"/>
      <c r="C2" s="199"/>
      <c r="D2" s="199"/>
      <c r="E2" s="199" t="s">
        <v>219</v>
      </c>
      <c r="F2" s="199"/>
      <c r="G2" s="199"/>
      <c r="H2" s="199"/>
      <c r="I2" s="199"/>
      <c r="J2" s="200"/>
    </row>
    <row r="3" spans="2:10" x14ac:dyDescent="0.25">
      <c r="B3" s="201" t="s">
        <v>571</v>
      </c>
      <c r="C3" s="202"/>
      <c r="D3" s="202"/>
      <c r="E3" s="202"/>
      <c r="F3" s="202"/>
      <c r="G3" s="202"/>
      <c r="H3" s="202"/>
      <c r="I3" s="203" t="s">
        <v>39</v>
      </c>
      <c r="J3" s="204"/>
    </row>
    <row r="4" spans="2:10" x14ac:dyDescent="0.25">
      <c r="B4" s="201"/>
      <c r="C4" s="202"/>
      <c r="D4" s="202"/>
      <c r="E4" s="202"/>
      <c r="F4" s="202"/>
      <c r="G4" s="202"/>
      <c r="H4" s="202"/>
      <c r="I4" s="205"/>
      <c r="J4" s="204"/>
    </row>
    <row r="5" spans="2:10" x14ac:dyDescent="0.25">
      <c r="B5" s="201" t="s">
        <v>572</v>
      </c>
      <c r="C5" s="202"/>
      <c r="D5" s="202"/>
      <c r="E5" s="202"/>
      <c r="F5" s="202"/>
      <c r="G5" s="202"/>
      <c r="H5" s="202"/>
      <c r="I5" s="206" t="s">
        <v>220</v>
      </c>
      <c r="J5" s="204"/>
    </row>
    <row r="6" spans="2:10" ht="13.5" thickBot="1" x14ac:dyDescent="0.3">
      <c r="B6" s="207"/>
      <c r="C6" s="205"/>
      <c r="D6" s="205"/>
      <c r="E6" s="205"/>
      <c r="F6" s="205"/>
      <c r="G6" s="205"/>
      <c r="H6" s="205"/>
      <c r="J6" s="204"/>
    </row>
    <row r="7" spans="2:10" ht="26.25" thickBot="1" x14ac:dyDescent="0.3">
      <c r="B7" s="208" t="s">
        <v>221</v>
      </c>
      <c r="C7" s="209" t="s">
        <v>222</v>
      </c>
      <c r="D7" s="209" t="s">
        <v>223</v>
      </c>
      <c r="E7" s="209" t="s">
        <v>224</v>
      </c>
      <c r="F7" s="209" t="s">
        <v>225</v>
      </c>
      <c r="G7" s="209" t="s">
        <v>226</v>
      </c>
      <c r="H7" s="210" t="s">
        <v>227</v>
      </c>
      <c r="J7" s="204"/>
    </row>
    <row r="8" spans="2:10" x14ac:dyDescent="0.25">
      <c r="B8" s="211" t="s">
        <v>228</v>
      </c>
      <c r="C8" s="212" t="s">
        <v>9</v>
      </c>
      <c r="D8" s="213">
        <f>25%*D10</f>
        <v>228.92007360948145</v>
      </c>
      <c r="E8" s="213">
        <f>25%*E10</f>
        <v>630.0901236848224</v>
      </c>
      <c r="F8" s="213">
        <f>25%*F10</f>
        <v>1512.3706093172534</v>
      </c>
      <c r="G8" s="213">
        <f>25%*G10</f>
        <v>2171.0959876330576</v>
      </c>
      <c r="H8" s="214">
        <f>25%*H10</f>
        <v>2541.1314107147286</v>
      </c>
      <c r="J8" s="204"/>
    </row>
    <row r="9" spans="2:10" x14ac:dyDescent="0.25">
      <c r="B9" s="215" t="s">
        <v>229</v>
      </c>
      <c r="C9" s="216">
        <v>0.105</v>
      </c>
      <c r="D9" s="217">
        <f>75%*D10</f>
        <v>686.76022082844429</v>
      </c>
      <c r="E9" s="217">
        <f>75%*E10</f>
        <v>1890.2703710544672</v>
      </c>
      <c r="F9" s="217">
        <f>75%*F10</f>
        <v>4537.1118279517605</v>
      </c>
      <c r="G9" s="217">
        <f>75%*G10</f>
        <v>6513.2879628991723</v>
      </c>
      <c r="H9" s="218">
        <f>75%*H10</f>
        <v>7623.3942321441864</v>
      </c>
      <c r="J9" s="204"/>
    </row>
    <row r="10" spans="2:10" x14ac:dyDescent="0.25">
      <c r="B10" s="215" t="s">
        <v>230</v>
      </c>
      <c r="C10" s="219" t="s">
        <v>9</v>
      </c>
      <c r="D10" s="217">
        <v>915.6802944379258</v>
      </c>
      <c r="E10" s="217">
        <v>2520.3604947392896</v>
      </c>
      <c r="F10" s="217">
        <v>6049.4824372690136</v>
      </c>
      <c r="G10" s="217">
        <v>8684.3839505322303</v>
      </c>
      <c r="H10" s="218">
        <v>10164.525642858915</v>
      </c>
      <c r="J10" s="204"/>
    </row>
    <row r="11" spans="2:10" ht="13.5" thickBot="1" x14ac:dyDescent="0.3">
      <c r="B11" s="220" t="s">
        <v>231</v>
      </c>
      <c r="C11" s="221" t="s">
        <v>9</v>
      </c>
      <c r="D11" s="222">
        <v>47.525347192598645</v>
      </c>
      <c r="E11" s="222">
        <v>148.3639004708449</v>
      </c>
      <c r="F11" s="222">
        <v>473.77878861834728</v>
      </c>
      <c r="G11" s="222">
        <v>1041.0249949873414</v>
      </c>
      <c r="H11" s="223">
        <v>1223.7555330029161</v>
      </c>
      <c r="J11" s="204"/>
    </row>
    <row r="12" spans="2:10" x14ac:dyDescent="0.25">
      <c r="B12" s="224"/>
      <c r="C12" s="225"/>
      <c r="D12" s="226"/>
      <c r="E12" s="226"/>
      <c r="F12" s="226"/>
      <c r="G12" s="226"/>
      <c r="H12" s="226"/>
      <c r="J12" s="204"/>
    </row>
    <row r="13" spans="2:10" ht="13.5" thickBot="1" x14ac:dyDescent="0.3">
      <c r="B13" s="227"/>
      <c r="I13" s="228"/>
      <c r="J13" s="204"/>
    </row>
    <row r="14" spans="2:10" ht="26.25" thickBot="1" x14ac:dyDescent="0.3">
      <c r="B14" s="208" t="s">
        <v>232</v>
      </c>
      <c r="C14" s="209" t="s">
        <v>222</v>
      </c>
      <c r="D14" s="209" t="s">
        <v>233</v>
      </c>
      <c r="E14" s="209" t="s">
        <v>234</v>
      </c>
      <c r="F14" s="209" t="s">
        <v>235</v>
      </c>
      <c r="G14" s="209" t="s">
        <v>236</v>
      </c>
      <c r="H14" s="209" t="s">
        <v>237</v>
      </c>
      <c r="I14" s="210" t="s">
        <v>224</v>
      </c>
      <c r="J14" s="204"/>
    </row>
    <row r="15" spans="2:10" x14ac:dyDescent="0.25">
      <c r="B15" s="229" t="s">
        <v>238</v>
      </c>
      <c r="C15" s="230" t="s">
        <v>9</v>
      </c>
      <c r="D15" s="230">
        <v>2.6835797000000001</v>
      </c>
      <c r="E15" s="230">
        <v>3.3899873999999999</v>
      </c>
      <c r="F15" s="230">
        <v>8.5541</v>
      </c>
      <c r="G15" s="230">
        <v>13.6241</v>
      </c>
      <c r="H15" s="230">
        <v>25.528200000000002</v>
      </c>
      <c r="I15" s="231">
        <v>66.863900000000001</v>
      </c>
      <c r="J15" s="204"/>
    </row>
    <row r="16" spans="2:10" x14ac:dyDescent="0.25">
      <c r="B16" s="215" t="s">
        <v>239</v>
      </c>
      <c r="C16" s="232" t="s">
        <v>9</v>
      </c>
      <c r="D16" s="232"/>
      <c r="E16" s="232"/>
      <c r="F16" s="232"/>
      <c r="G16" s="232"/>
      <c r="H16" s="232"/>
      <c r="I16" s="233"/>
      <c r="J16" s="204"/>
    </row>
    <row r="17" spans="2:10" x14ac:dyDescent="0.25">
      <c r="B17" s="215" t="s">
        <v>240</v>
      </c>
      <c r="C17" s="234" t="s">
        <v>9</v>
      </c>
      <c r="D17" s="234" t="s">
        <v>9</v>
      </c>
      <c r="E17" s="234" t="s">
        <v>9</v>
      </c>
      <c r="F17" s="234" t="s">
        <v>9</v>
      </c>
      <c r="G17" s="234" t="s">
        <v>9</v>
      </c>
      <c r="H17" s="234" t="s">
        <v>9</v>
      </c>
      <c r="I17" s="235" t="s">
        <v>9</v>
      </c>
      <c r="J17" s="204"/>
    </row>
    <row r="18" spans="2:10" x14ac:dyDescent="0.25">
      <c r="B18" s="215" t="s">
        <v>241</v>
      </c>
      <c r="C18" s="234" t="s">
        <v>9</v>
      </c>
      <c r="D18" s="234" t="s">
        <v>9</v>
      </c>
      <c r="E18" s="234" t="s">
        <v>9</v>
      </c>
      <c r="F18" s="234" t="s">
        <v>9</v>
      </c>
      <c r="G18" s="234" t="s">
        <v>9</v>
      </c>
      <c r="H18" s="234" t="s">
        <v>9</v>
      </c>
      <c r="I18" s="235" t="s">
        <v>9</v>
      </c>
      <c r="J18" s="204"/>
    </row>
    <row r="19" spans="2:10" x14ac:dyDescent="0.25">
      <c r="B19" s="215" t="s">
        <v>230</v>
      </c>
      <c r="C19" s="232" t="s">
        <v>9</v>
      </c>
      <c r="D19" s="232">
        <f t="shared" ref="D19:I19" si="0">SUM(D15:D18)</f>
        <v>2.6835797000000001</v>
      </c>
      <c r="E19" s="232">
        <f t="shared" si="0"/>
        <v>3.3899873999999999</v>
      </c>
      <c r="F19" s="232">
        <f t="shared" si="0"/>
        <v>8.5541</v>
      </c>
      <c r="G19" s="232">
        <f t="shared" si="0"/>
        <v>13.6241</v>
      </c>
      <c r="H19" s="232">
        <f t="shared" si="0"/>
        <v>25.528200000000002</v>
      </c>
      <c r="I19" s="233">
        <f t="shared" si="0"/>
        <v>66.863900000000001</v>
      </c>
      <c r="J19" s="204"/>
    </row>
    <row r="20" spans="2:10" ht="13.5" thickBot="1" x14ac:dyDescent="0.3">
      <c r="B20" s="220" t="s">
        <v>231</v>
      </c>
      <c r="C20" s="219" t="s">
        <v>9</v>
      </c>
      <c r="D20" s="232" t="s">
        <v>9</v>
      </c>
      <c r="E20" s="232" t="s">
        <v>9</v>
      </c>
      <c r="F20" s="232" t="s">
        <v>9</v>
      </c>
      <c r="G20" s="232" t="s">
        <v>9</v>
      </c>
      <c r="H20" s="232" t="s">
        <v>9</v>
      </c>
      <c r="I20" s="233" t="s">
        <v>9</v>
      </c>
      <c r="J20" s="204"/>
    </row>
    <row r="21" spans="2:10" ht="26.25" thickBot="1" x14ac:dyDescent="0.3">
      <c r="B21" s="208" t="s">
        <v>232</v>
      </c>
      <c r="C21" s="209" t="s">
        <v>222</v>
      </c>
      <c r="D21" s="209" t="s">
        <v>225</v>
      </c>
      <c r="E21" s="209" t="s">
        <v>226</v>
      </c>
      <c r="F21" s="209" t="s">
        <v>242</v>
      </c>
      <c r="G21" s="236" t="s">
        <v>243</v>
      </c>
      <c r="H21" s="236" t="s">
        <v>244</v>
      </c>
      <c r="I21" s="209" t="s">
        <v>245</v>
      </c>
      <c r="J21" s="210" t="s">
        <v>246</v>
      </c>
    </row>
    <row r="22" spans="2:10" x14ac:dyDescent="0.25">
      <c r="B22" s="229" t="s">
        <v>238</v>
      </c>
      <c r="C22" s="230" t="s">
        <v>9</v>
      </c>
      <c r="D22" s="237">
        <v>313.57739187447697</v>
      </c>
      <c r="E22" s="237">
        <v>619.04256871200005</v>
      </c>
      <c r="F22" s="237">
        <v>1217.7731855</v>
      </c>
      <c r="G22" s="238">
        <v>2866.5926466000001</v>
      </c>
      <c r="H22" s="238">
        <v>1758.92</v>
      </c>
      <c r="I22" s="237">
        <v>2155.7800000000002</v>
      </c>
      <c r="J22" s="239">
        <v>2365.7300000000005</v>
      </c>
    </row>
    <row r="23" spans="2:10" x14ac:dyDescent="0.25">
      <c r="B23" s="215" t="s">
        <v>239</v>
      </c>
      <c r="C23" s="232" t="s">
        <v>9</v>
      </c>
      <c r="D23" s="232"/>
      <c r="E23" s="232"/>
      <c r="F23" s="232"/>
      <c r="G23" s="240"/>
      <c r="H23" s="240"/>
      <c r="I23" s="232"/>
      <c r="J23" s="233"/>
    </row>
    <row r="24" spans="2:10" x14ac:dyDescent="0.25">
      <c r="B24" s="215" t="s">
        <v>240</v>
      </c>
      <c r="C24" s="234" t="s">
        <v>232</v>
      </c>
      <c r="D24" s="234">
        <v>187.10761930000001</v>
      </c>
      <c r="E24" s="234">
        <v>358.5627806</v>
      </c>
      <c r="F24" s="234">
        <v>858.3963354</v>
      </c>
      <c r="G24" s="241">
        <v>1998.0773534</v>
      </c>
      <c r="H24" s="241">
        <v>2679.5002561000001</v>
      </c>
      <c r="I24" s="234">
        <v>3433.0717957000002</v>
      </c>
      <c r="J24" s="235">
        <v>3648.79</v>
      </c>
    </row>
    <row r="25" spans="2:10" x14ac:dyDescent="0.25">
      <c r="B25" s="215" t="s">
        <v>241</v>
      </c>
      <c r="C25" s="234" t="s">
        <v>232</v>
      </c>
      <c r="D25" s="232">
        <v>170</v>
      </c>
      <c r="E25" s="232">
        <v>398.76364089999998</v>
      </c>
      <c r="F25" s="232">
        <v>677.05786139999998</v>
      </c>
      <c r="G25" s="240">
        <v>1691.3310068000001</v>
      </c>
      <c r="H25" s="240">
        <v>2804.7606037</v>
      </c>
      <c r="I25" s="232">
        <v>3453.4395488999999</v>
      </c>
      <c r="J25" s="233">
        <v>3619.58</v>
      </c>
    </row>
    <row r="26" spans="2:10" x14ac:dyDescent="0.25">
      <c r="B26" s="215" t="s">
        <v>230</v>
      </c>
      <c r="C26" s="232" t="s">
        <v>9</v>
      </c>
      <c r="D26" s="234">
        <f t="shared" ref="D26:J26" si="1">SUM(D22:D25)</f>
        <v>670.68501117447704</v>
      </c>
      <c r="E26" s="234">
        <f t="shared" si="1"/>
        <v>1376.368990212</v>
      </c>
      <c r="F26" s="234">
        <f t="shared" si="1"/>
        <v>2753.2273823</v>
      </c>
      <c r="G26" s="241">
        <f t="shared" si="1"/>
        <v>6556.0010068000001</v>
      </c>
      <c r="H26" s="241">
        <f t="shared" si="1"/>
        <v>7243.1808598000007</v>
      </c>
      <c r="I26" s="234">
        <f t="shared" si="1"/>
        <v>9042.2913446000002</v>
      </c>
      <c r="J26" s="235">
        <f t="shared" si="1"/>
        <v>9634.1</v>
      </c>
    </row>
    <row r="27" spans="2:10" x14ac:dyDescent="0.25">
      <c r="B27" s="242" t="s">
        <v>231</v>
      </c>
      <c r="C27" s="243"/>
      <c r="D27" s="244">
        <v>0.99683219999999995</v>
      </c>
      <c r="E27" s="244">
        <v>70.257298603874602</v>
      </c>
      <c r="F27" s="244">
        <v>196.33218022535618</v>
      </c>
      <c r="G27" s="245">
        <v>459.545687741959</v>
      </c>
      <c r="H27" s="245">
        <v>962.37263246742907</v>
      </c>
      <c r="I27" s="244">
        <v>1595.56</v>
      </c>
      <c r="J27" s="246">
        <v>1849.12</v>
      </c>
    </row>
    <row r="28" spans="2:10" ht="13.5" thickBot="1" x14ac:dyDescent="0.3">
      <c r="B28" s="220" t="s">
        <v>247</v>
      </c>
      <c r="C28" s="221" t="s">
        <v>9</v>
      </c>
      <c r="D28" s="247">
        <v>4.8600000000000003</v>
      </c>
      <c r="E28" s="247">
        <v>4.8600000000000003</v>
      </c>
      <c r="F28" s="247">
        <v>4.8600000000000003</v>
      </c>
      <c r="G28" s="248">
        <v>4.8600000000000003</v>
      </c>
      <c r="H28" s="248">
        <v>4.8600000000000003</v>
      </c>
      <c r="I28" s="247">
        <v>4.8600000000000003</v>
      </c>
      <c r="J28" s="249">
        <v>4.8600000000000003</v>
      </c>
    </row>
  </sheetData>
  <pageMargins left="0.7" right="0.7" top="0.75" bottom="0.75" header="0.3" footer="0.3"/>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49C7C-3162-4867-B22C-25A138DCB598}">
  <sheetPr>
    <pageSetUpPr fitToPage="1"/>
  </sheetPr>
  <dimension ref="A1:G35"/>
  <sheetViews>
    <sheetView showGridLines="0" view="pageBreakPreview" zoomScale="80" zoomScaleNormal="80" zoomScaleSheetLayoutView="80" workbookViewId="0"/>
  </sheetViews>
  <sheetFormatPr defaultRowHeight="12.75" x14ac:dyDescent="0.25"/>
  <cols>
    <col min="1" max="1" width="6.7109375" style="4" customWidth="1"/>
    <col min="2" max="2" width="61" style="4" customWidth="1"/>
    <col min="3" max="3" width="18.140625" style="4" customWidth="1"/>
    <col min="4" max="5" width="20.7109375" style="4" customWidth="1"/>
    <col min="6" max="6" width="22.85546875" style="4" bestFit="1" customWidth="1"/>
    <col min="7" max="7" width="19.140625" style="4" bestFit="1" customWidth="1"/>
    <col min="8" max="256" width="9.140625" style="4"/>
    <col min="257" max="257" width="6.7109375" style="4" customWidth="1"/>
    <col min="258" max="258" width="61" style="4" customWidth="1"/>
    <col min="259" max="259" width="18.140625" style="4" customWidth="1"/>
    <col min="260" max="261" width="20.7109375" style="4" customWidth="1"/>
    <col min="262" max="262" width="22.85546875" style="4" bestFit="1" customWidth="1"/>
    <col min="263" max="263" width="19.140625" style="4" bestFit="1" customWidth="1"/>
    <col min="264" max="512" width="9.140625" style="4"/>
    <col min="513" max="513" width="6.7109375" style="4" customWidth="1"/>
    <col min="514" max="514" width="61" style="4" customWidth="1"/>
    <col min="515" max="515" width="18.140625" style="4" customWidth="1"/>
    <col min="516" max="517" width="20.7109375" style="4" customWidth="1"/>
    <col min="518" max="518" width="22.85546875" style="4" bestFit="1" customWidth="1"/>
    <col min="519" max="519" width="19.140625" style="4" bestFit="1" customWidth="1"/>
    <col min="520" max="768" width="9.140625" style="4"/>
    <col min="769" max="769" width="6.7109375" style="4" customWidth="1"/>
    <col min="770" max="770" width="61" style="4" customWidth="1"/>
    <col min="771" max="771" width="18.140625" style="4" customWidth="1"/>
    <col min="772" max="773" width="20.7109375" style="4" customWidth="1"/>
    <col min="774" max="774" width="22.85546875" style="4" bestFit="1" customWidth="1"/>
    <col min="775" max="775" width="19.140625" style="4" bestFit="1" customWidth="1"/>
    <col min="776" max="1024" width="9.140625" style="4"/>
    <col min="1025" max="1025" width="6.7109375" style="4" customWidth="1"/>
    <col min="1026" max="1026" width="61" style="4" customWidth="1"/>
    <col min="1027" max="1027" width="18.140625" style="4" customWidth="1"/>
    <col min="1028" max="1029" width="20.7109375" style="4" customWidth="1"/>
    <col min="1030" max="1030" width="22.85546875" style="4" bestFit="1" customWidth="1"/>
    <col min="1031" max="1031" width="19.140625" style="4" bestFit="1" customWidth="1"/>
    <col min="1032" max="1280" width="9.140625" style="4"/>
    <col min="1281" max="1281" width="6.7109375" style="4" customWidth="1"/>
    <col min="1282" max="1282" width="61" style="4" customWidth="1"/>
    <col min="1283" max="1283" width="18.140625" style="4" customWidth="1"/>
    <col min="1284" max="1285" width="20.7109375" style="4" customWidth="1"/>
    <col min="1286" max="1286" width="22.85546875" style="4" bestFit="1" customWidth="1"/>
    <col min="1287" max="1287" width="19.140625" style="4" bestFit="1" customWidth="1"/>
    <col min="1288" max="1536" width="9.140625" style="4"/>
    <col min="1537" max="1537" width="6.7109375" style="4" customWidth="1"/>
    <col min="1538" max="1538" width="61" style="4" customWidth="1"/>
    <col min="1539" max="1539" width="18.140625" style="4" customWidth="1"/>
    <col min="1540" max="1541" width="20.7109375" style="4" customWidth="1"/>
    <col min="1542" max="1542" width="22.85546875" style="4" bestFit="1" customWidth="1"/>
    <col min="1543" max="1543" width="19.140625" style="4" bestFit="1" customWidth="1"/>
    <col min="1544" max="1792" width="9.140625" style="4"/>
    <col min="1793" max="1793" width="6.7109375" style="4" customWidth="1"/>
    <col min="1794" max="1794" width="61" style="4" customWidth="1"/>
    <col min="1795" max="1795" width="18.140625" style="4" customWidth="1"/>
    <col min="1796" max="1797" width="20.7109375" style="4" customWidth="1"/>
    <col min="1798" max="1798" width="22.85546875" style="4" bestFit="1" customWidth="1"/>
    <col min="1799" max="1799" width="19.140625" style="4" bestFit="1" customWidth="1"/>
    <col min="1800" max="2048" width="9.140625" style="4"/>
    <col min="2049" max="2049" width="6.7109375" style="4" customWidth="1"/>
    <col min="2050" max="2050" width="61" style="4" customWidth="1"/>
    <col min="2051" max="2051" width="18.140625" style="4" customWidth="1"/>
    <col min="2052" max="2053" width="20.7109375" style="4" customWidth="1"/>
    <col min="2054" max="2054" width="22.85546875" style="4" bestFit="1" customWidth="1"/>
    <col min="2055" max="2055" width="19.140625" style="4" bestFit="1" customWidth="1"/>
    <col min="2056" max="2304" width="9.140625" style="4"/>
    <col min="2305" max="2305" width="6.7109375" style="4" customWidth="1"/>
    <col min="2306" max="2306" width="61" style="4" customWidth="1"/>
    <col min="2307" max="2307" width="18.140625" style="4" customWidth="1"/>
    <col min="2308" max="2309" width="20.7109375" style="4" customWidth="1"/>
    <col min="2310" max="2310" width="22.85546875" style="4" bestFit="1" customWidth="1"/>
    <col min="2311" max="2311" width="19.140625" style="4" bestFit="1" customWidth="1"/>
    <col min="2312" max="2560" width="9.140625" style="4"/>
    <col min="2561" max="2561" width="6.7109375" style="4" customWidth="1"/>
    <col min="2562" max="2562" width="61" style="4" customWidth="1"/>
    <col min="2563" max="2563" width="18.140625" style="4" customWidth="1"/>
    <col min="2564" max="2565" width="20.7109375" style="4" customWidth="1"/>
    <col min="2566" max="2566" width="22.85546875" style="4" bestFit="1" customWidth="1"/>
    <col min="2567" max="2567" width="19.140625" style="4" bestFit="1" customWidth="1"/>
    <col min="2568" max="2816" width="9.140625" style="4"/>
    <col min="2817" max="2817" width="6.7109375" style="4" customWidth="1"/>
    <col min="2818" max="2818" width="61" style="4" customWidth="1"/>
    <col min="2819" max="2819" width="18.140625" style="4" customWidth="1"/>
    <col min="2820" max="2821" width="20.7109375" style="4" customWidth="1"/>
    <col min="2822" max="2822" width="22.85546875" style="4" bestFit="1" customWidth="1"/>
    <col min="2823" max="2823" width="19.140625" style="4" bestFit="1" customWidth="1"/>
    <col min="2824" max="3072" width="9.140625" style="4"/>
    <col min="3073" max="3073" width="6.7109375" style="4" customWidth="1"/>
    <col min="3074" max="3074" width="61" style="4" customWidth="1"/>
    <col min="3075" max="3075" width="18.140625" style="4" customWidth="1"/>
    <col min="3076" max="3077" width="20.7109375" style="4" customWidth="1"/>
    <col min="3078" max="3078" width="22.85546875" style="4" bestFit="1" customWidth="1"/>
    <col min="3079" max="3079" width="19.140625" style="4" bestFit="1" customWidth="1"/>
    <col min="3080" max="3328" width="9.140625" style="4"/>
    <col min="3329" max="3329" width="6.7109375" style="4" customWidth="1"/>
    <col min="3330" max="3330" width="61" style="4" customWidth="1"/>
    <col min="3331" max="3331" width="18.140625" style="4" customWidth="1"/>
    <col min="3332" max="3333" width="20.7109375" style="4" customWidth="1"/>
    <col min="3334" max="3334" width="22.85546875" style="4" bestFit="1" customWidth="1"/>
    <col min="3335" max="3335" width="19.140625" style="4" bestFit="1" customWidth="1"/>
    <col min="3336" max="3584" width="9.140625" style="4"/>
    <col min="3585" max="3585" width="6.7109375" style="4" customWidth="1"/>
    <col min="3586" max="3586" width="61" style="4" customWidth="1"/>
    <col min="3587" max="3587" width="18.140625" style="4" customWidth="1"/>
    <col min="3588" max="3589" width="20.7109375" style="4" customWidth="1"/>
    <col min="3590" max="3590" width="22.85546875" style="4" bestFit="1" customWidth="1"/>
    <col min="3591" max="3591" width="19.140625" style="4" bestFit="1" customWidth="1"/>
    <col min="3592" max="3840" width="9.140625" style="4"/>
    <col min="3841" max="3841" width="6.7109375" style="4" customWidth="1"/>
    <col min="3842" max="3842" width="61" style="4" customWidth="1"/>
    <col min="3843" max="3843" width="18.140625" style="4" customWidth="1"/>
    <col min="3844" max="3845" width="20.7109375" style="4" customWidth="1"/>
    <col min="3846" max="3846" width="22.85546875" style="4" bestFit="1" customWidth="1"/>
    <col min="3847" max="3847" width="19.140625" style="4" bestFit="1" customWidth="1"/>
    <col min="3848" max="4096" width="9.140625" style="4"/>
    <col min="4097" max="4097" width="6.7109375" style="4" customWidth="1"/>
    <col min="4098" max="4098" width="61" style="4" customWidth="1"/>
    <col min="4099" max="4099" width="18.140625" style="4" customWidth="1"/>
    <col min="4100" max="4101" width="20.7109375" style="4" customWidth="1"/>
    <col min="4102" max="4102" width="22.85546875" style="4" bestFit="1" customWidth="1"/>
    <col min="4103" max="4103" width="19.140625" style="4" bestFit="1" customWidth="1"/>
    <col min="4104" max="4352" width="9.140625" style="4"/>
    <col min="4353" max="4353" width="6.7109375" style="4" customWidth="1"/>
    <col min="4354" max="4354" width="61" style="4" customWidth="1"/>
    <col min="4355" max="4355" width="18.140625" style="4" customWidth="1"/>
    <col min="4356" max="4357" width="20.7109375" style="4" customWidth="1"/>
    <col min="4358" max="4358" width="22.85546875" style="4" bestFit="1" customWidth="1"/>
    <col min="4359" max="4359" width="19.140625" style="4" bestFit="1" customWidth="1"/>
    <col min="4360" max="4608" width="9.140625" style="4"/>
    <col min="4609" max="4609" width="6.7109375" style="4" customWidth="1"/>
    <col min="4610" max="4610" width="61" style="4" customWidth="1"/>
    <col min="4611" max="4611" width="18.140625" style="4" customWidth="1"/>
    <col min="4612" max="4613" width="20.7109375" style="4" customWidth="1"/>
    <col min="4614" max="4614" width="22.85546875" style="4" bestFit="1" customWidth="1"/>
    <col min="4615" max="4615" width="19.140625" style="4" bestFit="1" customWidth="1"/>
    <col min="4616" max="4864" width="9.140625" style="4"/>
    <col min="4865" max="4865" width="6.7109375" style="4" customWidth="1"/>
    <col min="4866" max="4866" width="61" style="4" customWidth="1"/>
    <col min="4867" max="4867" width="18.140625" style="4" customWidth="1"/>
    <col min="4868" max="4869" width="20.7109375" style="4" customWidth="1"/>
    <col min="4870" max="4870" width="22.85546875" style="4" bestFit="1" customWidth="1"/>
    <col min="4871" max="4871" width="19.140625" style="4" bestFit="1" customWidth="1"/>
    <col min="4872" max="5120" width="9.140625" style="4"/>
    <col min="5121" max="5121" width="6.7109375" style="4" customWidth="1"/>
    <col min="5122" max="5122" width="61" style="4" customWidth="1"/>
    <col min="5123" max="5123" width="18.140625" style="4" customWidth="1"/>
    <col min="5124" max="5125" width="20.7109375" style="4" customWidth="1"/>
    <col min="5126" max="5126" width="22.85546875" style="4" bestFit="1" customWidth="1"/>
    <col min="5127" max="5127" width="19.140625" style="4" bestFit="1" customWidth="1"/>
    <col min="5128" max="5376" width="9.140625" style="4"/>
    <col min="5377" max="5377" width="6.7109375" style="4" customWidth="1"/>
    <col min="5378" max="5378" width="61" style="4" customWidth="1"/>
    <col min="5379" max="5379" width="18.140625" style="4" customWidth="1"/>
    <col min="5380" max="5381" width="20.7109375" style="4" customWidth="1"/>
    <col min="5382" max="5382" width="22.85546875" style="4" bestFit="1" customWidth="1"/>
    <col min="5383" max="5383" width="19.140625" style="4" bestFit="1" customWidth="1"/>
    <col min="5384" max="5632" width="9.140625" style="4"/>
    <col min="5633" max="5633" width="6.7109375" style="4" customWidth="1"/>
    <col min="5634" max="5634" width="61" style="4" customWidth="1"/>
    <col min="5635" max="5635" width="18.140625" style="4" customWidth="1"/>
    <col min="5636" max="5637" width="20.7109375" style="4" customWidth="1"/>
    <col min="5638" max="5638" width="22.85546875" style="4" bestFit="1" customWidth="1"/>
    <col min="5639" max="5639" width="19.140625" style="4" bestFit="1" customWidth="1"/>
    <col min="5640" max="5888" width="9.140625" style="4"/>
    <col min="5889" max="5889" width="6.7109375" style="4" customWidth="1"/>
    <col min="5890" max="5890" width="61" style="4" customWidth="1"/>
    <col min="5891" max="5891" width="18.140625" style="4" customWidth="1"/>
    <col min="5892" max="5893" width="20.7109375" style="4" customWidth="1"/>
    <col min="5894" max="5894" width="22.85546875" style="4" bestFit="1" customWidth="1"/>
    <col min="5895" max="5895" width="19.140625" style="4" bestFit="1" customWidth="1"/>
    <col min="5896" max="6144" width="9.140625" style="4"/>
    <col min="6145" max="6145" width="6.7109375" style="4" customWidth="1"/>
    <col min="6146" max="6146" width="61" style="4" customWidth="1"/>
    <col min="6147" max="6147" width="18.140625" style="4" customWidth="1"/>
    <col min="6148" max="6149" width="20.7109375" style="4" customWidth="1"/>
    <col min="6150" max="6150" width="22.85546875" style="4" bestFit="1" customWidth="1"/>
    <col min="6151" max="6151" width="19.140625" style="4" bestFit="1" customWidth="1"/>
    <col min="6152" max="6400" width="9.140625" style="4"/>
    <col min="6401" max="6401" width="6.7109375" style="4" customWidth="1"/>
    <col min="6402" max="6402" width="61" style="4" customWidth="1"/>
    <col min="6403" max="6403" width="18.140625" style="4" customWidth="1"/>
    <col min="6404" max="6405" width="20.7109375" style="4" customWidth="1"/>
    <col min="6406" max="6406" width="22.85546875" style="4" bestFit="1" customWidth="1"/>
    <col min="6407" max="6407" width="19.140625" style="4" bestFit="1" customWidth="1"/>
    <col min="6408" max="6656" width="9.140625" style="4"/>
    <col min="6657" max="6657" width="6.7109375" style="4" customWidth="1"/>
    <col min="6658" max="6658" width="61" style="4" customWidth="1"/>
    <col min="6659" max="6659" width="18.140625" style="4" customWidth="1"/>
    <col min="6660" max="6661" width="20.7109375" style="4" customWidth="1"/>
    <col min="6662" max="6662" width="22.85546875" style="4" bestFit="1" customWidth="1"/>
    <col min="6663" max="6663" width="19.140625" style="4" bestFit="1" customWidth="1"/>
    <col min="6664" max="6912" width="9.140625" style="4"/>
    <col min="6913" max="6913" width="6.7109375" style="4" customWidth="1"/>
    <col min="6914" max="6914" width="61" style="4" customWidth="1"/>
    <col min="6915" max="6915" width="18.140625" style="4" customWidth="1"/>
    <col min="6916" max="6917" width="20.7109375" style="4" customWidth="1"/>
    <col min="6918" max="6918" width="22.85546875" style="4" bestFit="1" customWidth="1"/>
    <col min="6919" max="6919" width="19.140625" style="4" bestFit="1" customWidth="1"/>
    <col min="6920" max="7168" width="9.140625" style="4"/>
    <col min="7169" max="7169" width="6.7109375" style="4" customWidth="1"/>
    <col min="7170" max="7170" width="61" style="4" customWidth="1"/>
    <col min="7171" max="7171" width="18.140625" style="4" customWidth="1"/>
    <col min="7172" max="7173" width="20.7109375" style="4" customWidth="1"/>
    <col min="7174" max="7174" width="22.85546875" style="4" bestFit="1" customWidth="1"/>
    <col min="7175" max="7175" width="19.140625" style="4" bestFit="1" customWidth="1"/>
    <col min="7176" max="7424" width="9.140625" style="4"/>
    <col min="7425" max="7425" width="6.7109375" style="4" customWidth="1"/>
    <col min="7426" max="7426" width="61" style="4" customWidth="1"/>
    <col min="7427" max="7427" width="18.140625" style="4" customWidth="1"/>
    <col min="7428" max="7429" width="20.7109375" style="4" customWidth="1"/>
    <col min="7430" max="7430" width="22.85546875" style="4" bestFit="1" customWidth="1"/>
    <col min="7431" max="7431" width="19.140625" style="4" bestFit="1" customWidth="1"/>
    <col min="7432" max="7680" width="9.140625" style="4"/>
    <col min="7681" max="7681" width="6.7109375" style="4" customWidth="1"/>
    <col min="7682" max="7682" width="61" style="4" customWidth="1"/>
    <col min="7683" max="7683" width="18.140625" style="4" customWidth="1"/>
    <col min="7684" max="7685" width="20.7109375" style="4" customWidth="1"/>
    <col min="7686" max="7686" width="22.85546875" style="4" bestFit="1" customWidth="1"/>
    <col min="7687" max="7687" width="19.140625" style="4" bestFit="1" customWidth="1"/>
    <col min="7688" max="7936" width="9.140625" style="4"/>
    <col min="7937" max="7937" width="6.7109375" style="4" customWidth="1"/>
    <col min="7938" max="7938" width="61" style="4" customWidth="1"/>
    <col min="7939" max="7939" width="18.140625" style="4" customWidth="1"/>
    <col min="7940" max="7941" width="20.7109375" style="4" customWidth="1"/>
    <col min="7942" max="7942" width="22.85546875" style="4" bestFit="1" customWidth="1"/>
    <col min="7943" max="7943" width="19.140625" style="4" bestFit="1" customWidth="1"/>
    <col min="7944" max="8192" width="9.140625" style="4"/>
    <col min="8193" max="8193" width="6.7109375" style="4" customWidth="1"/>
    <col min="8194" max="8194" width="61" style="4" customWidth="1"/>
    <col min="8195" max="8195" width="18.140625" style="4" customWidth="1"/>
    <col min="8196" max="8197" width="20.7109375" style="4" customWidth="1"/>
    <col min="8198" max="8198" width="22.85546875" style="4" bestFit="1" customWidth="1"/>
    <col min="8199" max="8199" width="19.140625" style="4" bestFit="1" customWidth="1"/>
    <col min="8200" max="8448" width="9.140625" style="4"/>
    <col min="8449" max="8449" width="6.7109375" style="4" customWidth="1"/>
    <col min="8450" max="8450" width="61" style="4" customWidth="1"/>
    <col min="8451" max="8451" width="18.140625" style="4" customWidth="1"/>
    <col min="8452" max="8453" width="20.7109375" style="4" customWidth="1"/>
    <col min="8454" max="8454" width="22.85546875" style="4" bestFit="1" customWidth="1"/>
    <col min="8455" max="8455" width="19.140625" style="4" bestFit="1" customWidth="1"/>
    <col min="8456" max="8704" width="9.140625" style="4"/>
    <col min="8705" max="8705" width="6.7109375" style="4" customWidth="1"/>
    <col min="8706" max="8706" width="61" style="4" customWidth="1"/>
    <col min="8707" max="8707" width="18.140625" style="4" customWidth="1"/>
    <col min="8708" max="8709" width="20.7109375" style="4" customWidth="1"/>
    <col min="8710" max="8710" width="22.85546875" style="4" bestFit="1" customWidth="1"/>
    <col min="8711" max="8711" width="19.140625" style="4" bestFit="1" customWidth="1"/>
    <col min="8712" max="8960" width="9.140625" style="4"/>
    <col min="8961" max="8961" width="6.7109375" style="4" customWidth="1"/>
    <col min="8962" max="8962" width="61" style="4" customWidth="1"/>
    <col min="8963" max="8963" width="18.140625" style="4" customWidth="1"/>
    <col min="8964" max="8965" width="20.7109375" style="4" customWidth="1"/>
    <col min="8966" max="8966" width="22.85546875" style="4" bestFit="1" customWidth="1"/>
    <col min="8967" max="8967" width="19.140625" style="4" bestFit="1" customWidth="1"/>
    <col min="8968" max="9216" width="9.140625" style="4"/>
    <col min="9217" max="9217" width="6.7109375" style="4" customWidth="1"/>
    <col min="9218" max="9218" width="61" style="4" customWidth="1"/>
    <col min="9219" max="9219" width="18.140625" style="4" customWidth="1"/>
    <col min="9220" max="9221" width="20.7109375" style="4" customWidth="1"/>
    <col min="9222" max="9222" width="22.85546875" style="4" bestFit="1" customWidth="1"/>
    <col min="9223" max="9223" width="19.140625" style="4" bestFit="1" customWidth="1"/>
    <col min="9224" max="9472" width="9.140625" style="4"/>
    <col min="9473" max="9473" width="6.7109375" style="4" customWidth="1"/>
    <col min="9474" max="9474" width="61" style="4" customWidth="1"/>
    <col min="9475" max="9475" width="18.140625" style="4" customWidth="1"/>
    <col min="9476" max="9477" width="20.7109375" style="4" customWidth="1"/>
    <col min="9478" max="9478" width="22.85546875" style="4" bestFit="1" customWidth="1"/>
    <col min="9479" max="9479" width="19.140625" style="4" bestFit="1" customWidth="1"/>
    <col min="9480" max="9728" width="9.140625" style="4"/>
    <col min="9729" max="9729" width="6.7109375" style="4" customWidth="1"/>
    <col min="9730" max="9730" width="61" style="4" customWidth="1"/>
    <col min="9731" max="9731" width="18.140625" style="4" customWidth="1"/>
    <col min="9732" max="9733" width="20.7109375" style="4" customWidth="1"/>
    <col min="9734" max="9734" width="22.85546875" style="4" bestFit="1" customWidth="1"/>
    <col min="9735" max="9735" width="19.140625" style="4" bestFit="1" customWidth="1"/>
    <col min="9736" max="9984" width="9.140625" style="4"/>
    <col min="9985" max="9985" width="6.7109375" style="4" customWidth="1"/>
    <col min="9986" max="9986" width="61" style="4" customWidth="1"/>
    <col min="9987" max="9987" width="18.140625" style="4" customWidth="1"/>
    <col min="9988" max="9989" width="20.7109375" style="4" customWidth="1"/>
    <col min="9990" max="9990" width="22.85546875" style="4" bestFit="1" customWidth="1"/>
    <col min="9991" max="9991" width="19.140625" style="4" bestFit="1" customWidth="1"/>
    <col min="9992" max="10240" width="9.140625" style="4"/>
    <col min="10241" max="10241" width="6.7109375" style="4" customWidth="1"/>
    <col min="10242" max="10242" width="61" style="4" customWidth="1"/>
    <col min="10243" max="10243" width="18.140625" style="4" customWidth="1"/>
    <col min="10244" max="10245" width="20.7109375" style="4" customWidth="1"/>
    <col min="10246" max="10246" width="22.85546875" style="4" bestFit="1" customWidth="1"/>
    <col min="10247" max="10247" width="19.140625" style="4" bestFit="1" customWidth="1"/>
    <col min="10248" max="10496" width="9.140625" style="4"/>
    <col min="10497" max="10497" width="6.7109375" style="4" customWidth="1"/>
    <col min="10498" max="10498" width="61" style="4" customWidth="1"/>
    <col min="10499" max="10499" width="18.140625" style="4" customWidth="1"/>
    <col min="10500" max="10501" width="20.7109375" style="4" customWidth="1"/>
    <col min="10502" max="10502" width="22.85546875" style="4" bestFit="1" customWidth="1"/>
    <col min="10503" max="10503" width="19.140625" style="4" bestFit="1" customWidth="1"/>
    <col min="10504" max="10752" width="9.140625" style="4"/>
    <col min="10753" max="10753" width="6.7109375" style="4" customWidth="1"/>
    <col min="10754" max="10754" width="61" style="4" customWidth="1"/>
    <col min="10755" max="10755" width="18.140625" style="4" customWidth="1"/>
    <col min="10756" max="10757" width="20.7109375" style="4" customWidth="1"/>
    <col min="10758" max="10758" width="22.85546875" style="4" bestFit="1" customWidth="1"/>
    <col min="10759" max="10759" width="19.140625" style="4" bestFit="1" customWidth="1"/>
    <col min="10760" max="11008" width="9.140625" style="4"/>
    <col min="11009" max="11009" width="6.7109375" style="4" customWidth="1"/>
    <col min="11010" max="11010" width="61" style="4" customWidth="1"/>
    <col min="11011" max="11011" width="18.140625" style="4" customWidth="1"/>
    <col min="11012" max="11013" width="20.7109375" style="4" customWidth="1"/>
    <col min="11014" max="11014" width="22.85546875" style="4" bestFit="1" customWidth="1"/>
    <col min="11015" max="11015" width="19.140625" style="4" bestFit="1" customWidth="1"/>
    <col min="11016" max="11264" width="9.140625" style="4"/>
    <col min="11265" max="11265" width="6.7109375" style="4" customWidth="1"/>
    <col min="11266" max="11266" width="61" style="4" customWidth="1"/>
    <col min="11267" max="11267" width="18.140625" style="4" customWidth="1"/>
    <col min="11268" max="11269" width="20.7109375" style="4" customWidth="1"/>
    <col min="11270" max="11270" width="22.85546875" style="4" bestFit="1" customWidth="1"/>
    <col min="11271" max="11271" width="19.140625" style="4" bestFit="1" customWidth="1"/>
    <col min="11272" max="11520" width="9.140625" style="4"/>
    <col min="11521" max="11521" width="6.7109375" style="4" customWidth="1"/>
    <col min="11522" max="11522" width="61" style="4" customWidth="1"/>
    <col min="11523" max="11523" width="18.140625" style="4" customWidth="1"/>
    <col min="11524" max="11525" width="20.7109375" style="4" customWidth="1"/>
    <col min="11526" max="11526" width="22.85546875" style="4" bestFit="1" customWidth="1"/>
    <col min="11527" max="11527" width="19.140625" style="4" bestFit="1" customWidth="1"/>
    <col min="11528" max="11776" width="9.140625" style="4"/>
    <col min="11777" max="11777" width="6.7109375" style="4" customWidth="1"/>
    <col min="11778" max="11778" width="61" style="4" customWidth="1"/>
    <col min="11779" max="11779" width="18.140625" style="4" customWidth="1"/>
    <col min="11780" max="11781" width="20.7109375" style="4" customWidth="1"/>
    <col min="11782" max="11782" width="22.85546875" style="4" bestFit="1" customWidth="1"/>
    <col min="11783" max="11783" width="19.140625" style="4" bestFit="1" customWidth="1"/>
    <col min="11784" max="12032" width="9.140625" style="4"/>
    <col min="12033" max="12033" width="6.7109375" style="4" customWidth="1"/>
    <col min="12034" max="12034" width="61" style="4" customWidth="1"/>
    <col min="12035" max="12035" width="18.140625" style="4" customWidth="1"/>
    <col min="12036" max="12037" width="20.7109375" style="4" customWidth="1"/>
    <col min="12038" max="12038" width="22.85546875" style="4" bestFit="1" customWidth="1"/>
    <col min="12039" max="12039" width="19.140625" style="4" bestFit="1" customWidth="1"/>
    <col min="12040" max="12288" width="9.140625" style="4"/>
    <col min="12289" max="12289" width="6.7109375" style="4" customWidth="1"/>
    <col min="12290" max="12290" width="61" style="4" customWidth="1"/>
    <col min="12291" max="12291" width="18.140625" style="4" customWidth="1"/>
    <col min="12292" max="12293" width="20.7109375" style="4" customWidth="1"/>
    <col min="12294" max="12294" width="22.85546875" style="4" bestFit="1" customWidth="1"/>
    <col min="12295" max="12295" width="19.140625" style="4" bestFit="1" customWidth="1"/>
    <col min="12296" max="12544" width="9.140625" style="4"/>
    <col min="12545" max="12545" width="6.7109375" style="4" customWidth="1"/>
    <col min="12546" max="12546" width="61" style="4" customWidth="1"/>
    <col min="12547" max="12547" width="18.140625" style="4" customWidth="1"/>
    <col min="12548" max="12549" width="20.7109375" style="4" customWidth="1"/>
    <col min="12550" max="12550" width="22.85546875" style="4" bestFit="1" customWidth="1"/>
    <col min="12551" max="12551" width="19.140625" style="4" bestFit="1" customWidth="1"/>
    <col min="12552" max="12800" width="9.140625" style="4"/>
    <col min="12801" max="12801" width="6.7109375" style="4" customWidth="1"/>
    <col min="12802" max="12802" width="61" style="4" customWidth="1"/>
    <col min="12803" max="12803" width="18.140625" style="4" customWidth="1"/>
    <col min="12804" max="12805" width="20.7109375" style="4" customWidth="1"/>
    <col min="12806" max="12806" width="22.85546875" style="4" bestFit="1" customWidth="1"/>
    <col min="12807" max="12807" width="19.140625" style="4" bestFit="1" customWidth="1"/>
    <col min="12808" max="13056" width="9.140625" style="4"/>
    <col min="13057" max="13057" width="6.7109375" style="4" customWidth="1"/>
    <col min="13058" max="13058" width="61" style="4" customWidth="1"/>
    <col min="13059" max="13059" width="18.140625" style="4" customWidth="1"/>
    <col min="13060" max="13061" width="20.7109375" style="4" customWidth="1"/>
    <col min="13062" max="13062" width="22.85546875" style="4" bestFit="1" customWidth="1"/>
    <col min="13063" max="13063" width="19.140625" style="4" bestFit="1" customWidth="1"/>
    <col min="13064" max="13312" width="9.140625" style="4"/>
    <col min="13313" max="13313" width="6.7109375" style="4" customWidth="1"/>
    <col min="13314" max="13314" width="61" style="4" customWidth="1"/>
    <col min="13315" max="13315" width="18.140625" style="4" customWidth="1"/>
    <col min="13316" max="13317" width="20.7109375" style="4" customWidth="1"/>
    <col min="13318" max="13318" width="22.85546875" style="4" bestFit="1" customWidth="1"/>
    <col min="13319" max="13319" width="19.140625" style="4" bestFit="1" customWidth="1"/>
    <col min="13320" max="13568" width="9.140625" style="4"/>
    <col min="13569" max="13569" width="6.7109375" style="4" customWidth="1"/>
    <col min="13570" max="13570" width="61" style="4" customWidth="1"/>
    <col min="13571" max="13571" width="18.140625" style="4" customWidth="1"/>
    <col min="13572" max="13573" width="20.7109375" style="4" customWidth="1"/>
    <col min="13574" max="13574" width="22.85546875" style="4" bestFit="1" customWidth="1"/>
    <col min="13575" max="13575" width="19.140625" style="4" bestFit="1" customWidth="1"/>
    <col min="13576" max="13824" width="9.140625" style="4"/>
    <col min="13825" max="13825" width="6.7109375" style="4" customWidth="1"/>
    <col min="13826" max="13826" width="61" style="4" customWidth="1"/>
    <col min="13827" max="13827" width="18.140625" style="4" customWidth="1"/>
    <col min="13828" max="13829" width="20.7109375" style="4" customWidth="1"/>
    <col min="13830" max="13830" width="22.85546875" style="4" bestFit="1" customWidth="1"/>
    <col min="13831" max="13831" width="19.140625" style="4" bestFit="1" customWidth="1"/>
    <col min="13832" max="14080" width="9.140625" style="4"/>
    <col min="14081" max="14081" width="6.7109375" style="4" customWidth="1"/>
    <col min="14082" max="14082" width="61" style="4" customWidth="1"/>
    <col min="14083" max="14083" width="18.140625" style="4" customWidth="1"/>
    <col min="14084" max="14085" width="20.7109375" style="4" customWidth="1"/>
    <col min="14086" max="14086" width="22.85546875" style="4" bestFit="1" customWidth="1"/>
    <col min="14087" max="14087" width="19.140625" style="4" bestFit="1" customWidth="1"/>
    <col min="14088" max="14336" width="9.140625" style="4"/>
    <col min="14337" max="14337" width="6.7109375" style="4" customWidth="1"/>
    <col min="14338" max="14338" width="61" style="4" customWidth="1"/>
    <col min="14339" max="14339" width="18.140625" style="4" customWidth="1"/>
    <col min="14340" max="14341" width="20.7109375" style="4" customWidth="1"/>
    <col min="14342" max="14342" width="22.85546875" style="4" bestFit="1" customWidth="1"/>
    <col min="14343" max="14343" width="19.140625" style="4" bestFit="1" customWidth="1"/>
    <col min="14344" max="14592" width="9.140625" style="4"/>
    <col min="14593" max="14593" width="6.7109375" style="4" customWidth="1"/>
    <col min="14594" max="14594" width="61" style="4" customWidth="1"/>
    <col min="14595" max="14595" width="18.140625" style="4" customWidth="1"/>
    <col min="14596" max="14597" width="20.7109375" style="4" customWidth="1"/>
    <col min="14598" max="14598" width="22.85546875" style="4" bestFit="1" customWidth="1"/>
    <col min="14599" max="14599" width="19.140625" style="4" bestFit="1" customWidth="1"/>
    <col min="14600" max="14848" width="9.140625" style="4"/>
    <col min="14849" max="14849" width="6.7109375" style="4" customWidth="1"/>
    <col min="14850" max="14850" width="61" style="4" customWidth="1"/>
    <col min="14851" max="14851" width="18.140625" style="4" customWidth="1"/>
    <col min="14852" max="14853" width="20.7109375" style="4" customWidth="1"/>
    <col min="14854" max="14854" width="22.85546875" style="4" bestFit="1" customWidth="1"/>
    <col min="14855" max="14855" width="19.140625" style="4" bestFit="1" customWidth="1"/>
    <col min="14856" max="15104" width="9.140625" style="4"/>
    <col min="15105" max="15105" width="6.7109375" style="4" customWidth="1"/>
    <col min="15106" max="15106" width="61" style="4" customWidth="1"/>
    <col min="15107" max="15107" width="18.140625" style="4" customWidth="1"/>
    <col min="15108" max="15109" width="20.7109375" style="4" customWidth="1"/>
    <col min="15110" max="15110" width="22.85546875" style="4" bestFit="1" customWidth="1"/>
    <col min="15111" max="15111" width="19.140625" style="4" bestFit="1" customWidth="1"/>
    <col min="15112" max="15360" width="9.140625" style="4"/>
    <col min="15361" max="15361" width="6.7109375" style="4" customWidth="1"/>
    <col min="15362" max="15362" width="61" style="4" customWidth="1"/>
    <col min="15363" max="15363" width="18.140625" style="4" customWidth="1"/>
    <col min="15364" max="15365" width="20.7109375" style="4" customWidth="1"/>
    <col min="15366" max="15366" width="22.85546875" style="4" bestFit="1" customWidth="1"/>
    <col min="15367" max="15367" width="19.140625" style="4" bestFit="1" customWidth="1"/>
    <col min="15368" max="15616" width="9.140625" style="4"/>
    <col min="15617" max="15617" width="6.7109375" style="4" customWidth="1"/>
    <col min="15618" max="15618" width="61" style="4" customWidth="1"/>
    <col min="15619" max="15619" width="18.140625" style="4" customWidth="1"/>
    <col min="15620" max="15621" width="20.7109375" style="4" customWidth="1"/>
    <col min="15622" max="15622" width="22.85546875" style="4" bestFit="1" customWidth="1"/>
    <col min="15623" max="15623" width="19.140625" style="4" bestFit="1" customWidth="1"/>
    <col min="15624" max="15872" width="9.140625" style="4"/>
    <col min="15873" max="15873" width="6.7109375" style="4" customWidth="1"/>
    <col min="15874" max="15874" width="61" style="4" customWidth="1"/>
    <col min="15875" max="15875" width="18.140625" style="4" customWidth="1"/>
    <col min="15876" max="15877" width="20.7109375" style="4" customWidth="1"/>
    <col min="15878" max="15878" width="22.85546875" style="4" bestFit="1" customWidth="1"/>
    <col min="15879" max="15879" width="19.140625" style="4" bestFit="1" customWidth="1"/>
    <col min="15880" max="16128" width="9.140625" style="4"/>
    <col min="16129" max="16129" width="6.7109375" style="4" customWidth="1"/>
    <col min="16130" max="16130" width="61" style="4" customWidth="1"/>
    <col min="16131" max="16131" width="18.140625" style="4" customWidth="1"/>
    <col min="16132" max="16133" width="20.7109375" style="4" customWidth="1"/>
    <col min="16134" max="16134" width="22.85546875" style="4" bestFit="1" customWidth="1"/>
    <col min="16135" max="16135" width="19.140625" style="4" bestFit="1" customWidth="1"/>
    <col min="16136" max="16384" width="9.140625" style="4"/>
  </cols>
  <sheetData>
    <row r="1" spans="1:7" x14ac:dyDescent="0.25">
      <c r="A1" s="250"/>
      <c r="B1" s="251"/>
      <c r="C1" s="252"/>
      <c r="D1" s="251"/>
      <c r="E1" s="251"/>
      <c r="F1" s="253"/>
      <c r="G1" s="254"/>
    </row>
    <row r="2" spans="1:7" x14ac:dyDescent="0.25">
      <c r="A2" s="732" t="s">
        <v>248</v>
      </c>
      <c r="B2" s="733"/>
      <c r="C2" s="733"/>
      <c r="D2" s="733"/>
      <c r="E2" s="733"/>
      <c r="F2" s="733"/>
      <c r="G2" s="734"/>
    </row>
    <row r="3" spans="1:7" x14ac:dyDescent="0.25">
      <c r="A3" s="658" t="s">
        <v>571</v>
      </c>
      <c r="B3" s="659"/>
      <c r="C3" s="659"/>
      <c r="D3" s="157"/>
      <c r="E3" s="157"/>
      <c r="F3" s="158"/>
      <c r="G3" s="255" t="s">
        <v>249</v>
      </c>
    </row>
    <row r="4" spans="1:7" x14ac:dyDescent="0.25">
      <c r="A4" s="126"/>
      <c r="B4" s="127"/>
      <c r="C4" s="157"/>
      <c r="D4" s="157"/>
      <c r="E4" s="157"/>
      <c r="F4" s="158"/>
      <c r="G4" s="256"/>
    </row>
    <row r="5" spans="1:7" ht="13.5" thickBot="1" x14ac:dyDescent="0.3">
      <c r="A5" s="735" t="s">
        <v>572</v>
      </c>
      <c r="B5" s="736"/>
      <c r="C5" s="736"/>
      <c r="D5" s="163"/>
      <c r="E5" s="737"/>
      <c r="F5" s="737"/>
      <c r="G5" s="257"/>
    </row>
    <row r="6" spans="1:7" x14ac:dyDescent="0.25">
      <c r="A6" s="738" t="s">
        <v>250</v>
      </c>
      <c r="B6" s="740" t="s">
        <v>251</v>
      </c>
      <c r="C6" s="740" t="s">
        <v>252</v>
      </c>
      <c r="D6" s="258">
        <v>43556</v>
      </c>
      <c r="E6" s="258">
        <v>43586</v>
      </c>
      <c r="F6" s="258">
        <v>43617</v>
      </c>
      <c r="G6" s="259">
        <v>43647</v>
      </c>
    </row>
    <row r="7" spans="1:7" x14ac:dyDescent="0.25">
      <c r="A7" s="739"/>
      <c r="B7" s="741"/>
      <c r="C7" s="741"/>
      <c r="D7" s="260" t="s">
        <v>253</v>
      </c>
      <c r="E7" s="260" t="s">
        <v>253</v>
      </c>
      <c r="F7" s="260" t="s">
        <v>253</v>
      </c>
      <c r="G7" s="261" t="s">
        <v>253</v>
      </c>
    </row>
    <row r="8" spans="1:7" ht="13.5" thickBot="1" x14ac:dyDescent="0.3">
      <c r="A8" s="262">
        <v>1</v>
      </c>
      <c r="B8" s="263">
        <f t="shared" ref="B8:G8" si="0">A8+1</f>
        <v>2</v>
      </c>
      <c r="C8" s="263">
        <f t="shared" si="0"/>
        <v>3</v>
      </c>
      <c r="D8" s="263">
        <f t="shared" si="0"/>
        <v>4</v>
      </c>
      <c r="E8" s="263">
        <f>D8+1</f>
        <v>5</v>
      </c>
      <c r="F8" s="263">
        <f>E8+1</f>
        <v>6</v>
      </c>
      <c r="G8" s="264">
        <f t="shared" si="0"/>
        <v>7</v>
      </c>
    </row>
    <row r="9" spans="1:7" x14ac:dyDescent="0.25">
      <c r="A9" s="265">
        <v>1</v>
      </c>
      <c r="B9" s="266" t="s">
        <v>254</v>
      </c>
      <c r="C9" s="267" t="s">
        <v>255</v>
      </c>
      <c r="D9" s="268">
        <v>245370</v>
      </c>
      <c r="E9" s="268">
        <v>397717.3</v>
      </c>
      <c r="F9" s="268">
        <v>397717.3</v>
      </c>
      <c r="G9" s="269">
        <v>397717.30000000005</v>
      </c>
    </row>
    <row r="10" spans="1:7" x14ac:dyDescent="0.25">
      <c r="A10" s="270">
        <f>A9+1</f>
        <v>2</v>
      </c>
      <c r="B10" s="271" t="s">
        <v>256</v>
      </c>
      <c r="C10" s="272" t="s">
        <v>255</v>
      </c>
      <c r="D10" s="273">
        <v>152347.29999999999</v>
      </c>
      <c r="E10" s="273">
        <v>0</v>
      </c>
      <c r="F10" s="273">
        <v>0</v>
      </c>
      <c r="G10" s="274">
        <v>136198.89999999997</v>
      </c>
    </row>
    <row r="11" spans="1:7" ht="25.5" x14ac:dyDescent="0.25">
      <c r="A11" s="270">
        <f>A10+1</f>
        <v>3</v>
      </c>
      <c r="B11" s="271" t="s">
        <v>257</v>
      </c>
      <c r="C11" s="272" t="s">
        <v>255</v>
      </c>
      <c r="D11" s="273">
        <v>0</v>
      </c>
      <c r="E11" s="273">
        <v>0</v>
      </c>
      <c r="F11" s="273">
        <v>0</v>
      </c>
      <c r="G11" s="274">
        <v>0</v>
      </c>
    </row>
    <row r="12" spans="1:7" x14ac:dyDescent="0.25">
      <c r="A12" s="270">
        <f t="shared" ref="A12:A17" si="1">A11+1</f>
        <v>4</v>
      </c>
      <c r="B12" s="271" t="s">
        <v>258</v>
      </c>
      <c r="C12" s="272" t="s">
        <v>255</v>
      </c>
      <c r="D12" s="273">
        <f>D10+D11</f>
        <v>152347.29999999999</v>
      </c>
      <c r="E12" s="273">
        <f>E10+E11</f>
        <v>0</v>
      </c>
      <c r="F12" s="273">
        <f>F10+F11</f>
        <v>0</v>
      </c>
      <c r="G12" s="274">
        <f>G10+G11</f>
        <v>136198.89999999997</v>
      </c>
    </row>
    <row r="13" spans="1:7" x14ac:dyDescent="0.25">
      <c r="A13" s="270">
        <f t="shared" si="1"/>
        <v>5</v>
      </c>
      <c r="B13" s="271" t="s">
        <v>259</v>
      </c>
      <c r="C13" s="272" t="s">
        <v>255</v>
      </c>
      <c r="D13" s="275">
        <v>304.69459999999998</v>
      </c>
      <c r="E13" s="275">
        <v>0</v>
      </c>
      <c r="F13" s="275">
        <v>0</v>
      </c>
      <c r="G13" s="276">
        <v>272.39779999999996</v>
      </c>
    </row>
    <row r="14" spans="1:7" x14ac:dyDescent="0.25">
      <c r="A14" s="270">
        <f t="shared" si="1"/>
        <v>6</v>
      </c>
      <c r="B14" s="271" t="s">
        <v>260</v>
      </c>
      <c r="C14" s="272" t="s">
        <v>255</v>
      </c>
      <c r="D14" s="275">
        <f>D12-D13</f>
        <v>152042.6054</v>
      </c>
      <c r="E14" s="275">
        <f>E12-E13</f>
        <v>0</v>
      </c>
      <c r="F14" s="275">
        <f>F12-F13</f>
        <v>0</v>
      </c>
      <c r="G14" s="276">
        <f>G12-G13</f>
        <v>135926.50219999996</v>
      </c>
    </row>
    <row r="15" spans="1:7" x14ac:dyDescent="0.25">
      <c r="A15" s="270">
        <f t="shared" si="1"/>
        <v>7</v>
      </c>
      <c r="B15" s="277" t="s">
        <v>261</v>
      </c>
      <c r="C15" s="272" t="s">
        <v>255</v>
      </c>
      <c r="D15" s="275">
        <f>D9+D14</f>
        <v>397412.6054</v>
      </c>
      <c r="E15" s="275">
        <f>E9+E14</f>
        <v>397717.3</v>
      </c>
      <c r="F15" s="275">
        <f>F9+F14</f>
        <v>397717.3</v>
      </c>
      <c r="G15" s="276">
        <f>G9+G14</f>
        <v>533643.80220000003</v>
      </c>
    </row>
    <row r="16" spans="1:7" x14ac:dyDescent="0.25">
      <c r="A16" s="270">
        <f t="shared" si="1"/>
        <v>8</v>
      </c>
      <c r="B16" s="277" t="s">
        <v>262</v>
      </c>
      <c r="C16" s="272" t="s">
        <v>255</v>
      </c>
      <c r="D16" s="273">
        <f>D9+D10-D17</f>
        <v>0</v>
      </c>
      <c r="E16" s="273">
        <f>E9+E10-E17</f>
        <v>0</v>
      </c>
      <c r="F16" s="273">
        <f>F9+F10-F17</f>
        <v>0</v>
      </c>
      <c r="G16" s="274">
        <f>G9+G10-G17</f>
        <v>331824.59999999998</v>
      </c>
    </row>
    <row r="17" spans="1:7" x14ac:dyDescent="0.25">
      <c r="A17" s="270">
        <f t="shared" si="1"/>
        <v>9</v>
      </c>
      <c r="B17" s="277" t="s">
        <v>263</v>
      </c>
      <c r="C17" s="272" t="s">
        <v>255</v>
      </c>
      <c r="D17" s="275">
        <v>397717.3</v>
      </c>
      <c r="E17" s="275">
        <v>397717.3</v>
      </c>
      <c r="F17" s="275">
        <v>397717.30000000005</v>
      </c>
      <c r="G17" s="276">
        <v>202091.59999999998</v>
      </c>
    </row>
    <row r="18" spans="1:7" x14ac:dyDescent="0.25">
      <c r="A18" s="270"/>
      <c r="B18" s="277"/>
      <c r="C18" s="272"/>
      <c r="D18" s="275"/>
      <c r="E18" s="275"/>
      <c r="F18" s="275"/>
      <c r="G18" s="276"/>
    </row>
    <row r="19" spans="1:7" x14ac:dyDescent="0.25">
      <c r="A19" s="270">
        <f>A17+1</f>
        <v>10</v>
      </c>
      <c r="B19" s="277" t="s">
        <v>264</v>
      </c>
      <c r="C19" s="272" t="s">
        <v>265</v>
      </c>
      <c r="D19" s="275">
        <v>444541094</v>
      </c>
      <c r="E19" s="275">
        <v>708597642</v>
      </c>
      <c r="F19" s="275">
        <v>708597642</v>
      </c>
      <c r="G19" s="276">
        <v>708597642</v>
      </c>
    </row>
    <row r="20" spans="1:7" x14ac:dyDescent="0.25">
      <c r="A20" s="270">
        <f>A19+1</f>
        <v>11</v>
      </c>
      <c r="B20" s="278" t="s">
        <v>266</v>
      </c>
      <c r="C20" s="272" t="s">
        <v>265</v>
      </c>
      <c r="D20" s="275">
        <v>264056548</v>
      </c>
      <c r="E20" s="275">
        <v>0</v>
      </c>
      <c r="F20" s="275">
        <v>0</v>
      </c>
      <c r="G20" s="276">
        <v>223495055</v>
      </c>
    </row>
    <row r="21" spans="1:7" x14ac:dyDescent="0.25">
      <c r="A21" s="270">
        <f>A20+1</f>
        <v>12</v>
      </c>
      <c r="B21" s="271" t="s">
        <v>267</v>
      </c>
      <c r="C21" s="272" t="s">
        <v>265</v>
      </c>
      <c r="D21" s="275">
        <v>0</v>
      </c>
      <c r="E21" s="275">
        <v>0</v>
      </c>
      <c r="F21" s="275">
        <v>0</v>
      </c>
      <c r="G21" s="276">
        <v>19362766</v>
      </c>
    </row>
    <row r="22" spans="1:7" x14ac:dyDescent="0.25">
      <c r="A22" s="270">
        <f t="shared" ref="A22:A34" si="2">A21+1</f>
        <v>13</v>
      </c>
      <c r="B22" s="271" t="s">
        <v>268</v>
      </c>
      <c r="C22" s="272" t="s">
        <v>265</v>
      </c>
      <c r="D22" s="275">
        <v>790987.5120000001</v>
      </c>
      <c r="E22" s="275">
        <v>0</v>
      </c>
      <c r="F22" s="275">
        <v>0</v>
      </c>
      <c r="G22" s="276">
        <v>846007.6888</v>
      </c>
    </row>
    <row r="23" spans="1:7" x14ac:dyDescent="0.25">
      <c r="A23" s="270">
        <f t="shared" si="2"/>
        <v>14</v>
      </c>
      <c r="B23" s="278" t="s">
        <v>269</v>
      </c>
      <c r="C23" s="272" t="s">
        <v>265</v>
      </c>
      <c r="D23" s="275">
        <f>D20+D21+D22</f>
        <v>264847535.51199999</v>
      </c>
      <c r="E23" s="275">
        <f>E20+E21+E22</f>
        <v>0</v>
      </c>
      <c r="F23" s="275">
        <f>F20+F21+F22</f>
        <v>0</v>
      </c>
      <c r="G23" s="276">
        <f>G20+G21+G22</f>
        <v>243703828.68880001</v>
      </c>
    </row>
    <row r="24" spans="1:7" x14ac:dyDescent="0.25">
      <c r="A24" s="270">
        <f t="shared" si="2"/>
        <v>15</v>
      </c>
      <c r="B24" s="278" t="s">
        <v>270</v>
      </c>
      <c r="C24" s="272" t="s">
        <v>271</v>
      </c>
      <c r="D24" s="275">
        <v>0</v>
      </c>
      <c r="E24" s="275">
        <v>0</v>
      </c>
      <c r="F24" s="275">
        <v>0</v>
      </c>
      <c r="G24" s="276">
        <v>0</v>
      </c>
    </row>
    <row r="25" spans="1:7" x14ac:dyDescent="0.25">
      <c r="A25" s="270">
        <f t="shared" si="2"/>
        <v>16</v>
      </c>
      <c r="B25" s="271" t="s">
        <v>272</v>
      </c>
      <c r="C25" s="272" t="s">
        <v>271</v>
      </c>
      <c r="D25" s="275">
        <v>0</v>
      </c>
      <c r="E25" s="275">
        <v>0</v>
      </c>
      <c r="F25" s="275">
        <v>0</v>
      </c>
      <c r="G25" s="276">
        <v>0</v>
      </c>
    </row>
    <row r="26" spans="1:7" x14ac:dyDescent="0.25">
      <c r="A26" s="270">
        <f t="shared" si="2"/>
        <v>17</v>
      </c>
      <c r="B26" s="278" t="s">
        <v>273</v>
      </c>
      <c r="C26" s="272" t="s">
        <v>271</v>
      </c>
      <c r="D26" s="275">
        <v>0</v>
      </c>
      <c r="E26" s="275">
        <v>0</v>
      </c>
      <c r="F26" s="275">
        <v>0</v>
      </c>
      <c r="G26" s="276">
        <v>0</v>
      </c>
    </row>
    <row r="27" spans="1:7" x14ac:dyDescent="0.25">
      <c r="A27" s="270">
        <f t="shared" si="2"/>
        <v>18</v>
      </c>
      <c r="B27" s="278" t="s">
        <v>274</v>
      </c>
      <c r="C27" s="272" t="s">
        <v>271</v>
      </c>
      <c r="D27" s="275">
        <v>0</v>
      </c>
      <c r="E27" s="275">
        <v>1601740.8199999998</v>
      </c>
      <c r="F27" s="275">
        <v>0</v>
      </c>
      <c r="G27" s="276">
        <v>1149995.6000000001</v>
      </c>
    </row>
    <row r="28" spans="1:7" x14ac:dyDescent="0.25">
      <c r="A28" s="270">
        <f t="shared" si="2"/>
        <v>19</v>
      </c>
      <c r="B28" s="278" t="s">
        <v>275</v>
      </c>
      <c r="C28" s="272" t="s">
        <v>271</v>
      </c>
      <c r="D28" s="275">
        <f>SUM(D24:D27)</f>
        <v>0</v>
      </c>
      <c r="E28" s="275">
        <f>SUM(E24:E27)</f>
        <v>1601740.8199999998</v>
      </c>
      <c r="F28" s="275">
        <f>SUM(F24:F27)</f>
        <v>0</v>
      </c>
      <c r="G28" s="276">
        <f>SUM(G24:G27)</f>
        <v>1149995.6000000001</v>
      </c>
    </row>
    <row r="29" spans="1:7" x14ac:dyDescent="0.25">
      <c r="A29" s="270">
        <f t="shared" si="2"/>
        <v>20</v>
      </c>
      <c r="B29" s="278" t="s">
        <v>276</v>
      </c>
      <c r="C29" s="272" t="s">
        <v>271</v>
      </c>
      <c r="D29" s="275">
        <f>D23+D28</f>
        <v>264847535.51199999</v>
      </c>
      <c r="E29" s="275">
        <f>E23+E28</f>
        <v>1601740.8199999998</v>
      </c>
      <c r="F29" s="275">
        <f>F23+F28</f>
        <v>0</v>
      </c>
      <c r="G29" s="276">
        <f>G23+G28</f>
        <v>244853824.2888</v>
      </c>
    </row>
    <row r="30" spans="1:7" x14ac:dyDescent="0.25">
      <c r="A30" s="270">
        <f t="shared" si="2"/>
        <v>21</v>
      </c>
      <c r="B30" s="279" t="s">
        <v>277</v>
      </c>
      <c r="C30" s="272" t="s">
        <v>278</v>
      </c>
      <c r="D30" s="280">
        <f>(D19+D29)/(D9+D14)</f>
        <v>1785.0179382156055</v>
      </c>
      <c r="E30" s="280">
        <f>(E19+E29)/(E9+E14)</f>
        <v>1785.6889373934703</v>
      </c>
      <c r="F30" s="280">
        <f>(F19+F29)/(F9+F14)</f>
        <v>1781.6616023492063</v>
      </c>
      <c r="G30" s="281">
        <f>(G19+G29)/(G9+G14)</f>
        <v>1786.6814199998216</v>
      </c>
    </row>
    <row r="31" spans="1:7" x14ac:dyDescent="0.25">
      <c r="A31" s="270">
        <f t="shared" si="2"/>
        <v>22</v>
      </c>
      <c r="B31" s="279" t="s">
        <v>279</v>
      </c>
      <c r="C31" s="272" t="s">
        <v>265</v>
      </c>
      <c r="D31" s="275">
        <v>708597642</v>
      </c>
      <c r="E31" s="275">
        <v>708597642</v>
      </c>
      <c r="F31" s="275">
        <v>708597642</v>
      </c>
      <c r="G31" s="276">
        <v>351320261.5</v>
      </c>
    </row>
    <row r="32" spans="1:7" x14ac:dyDescent="0.25">
      <c r="A32" s="270">
        <f t="shared" si="2"/>
        <v>23</v>
      </c>
      <c r="B32" s="282" t="s">
        <v>280</v>
      </c>
      <c r="C32" s="283" t="s">
        <v>281</v>
      </c>
      <c r="D32" s="284">
        <v>3628</v>
      </c>
      <c r="E32" s="284" t="s">
        <v>9</v>
      </c>
      <c r="F32" s="284" t="s">
        <v>9</v>
      </c>
      <c r="G32" s="285">
        <v>3504</v>
      </c>
    </row>
    <row r="33" spans="1:7" x14ac:dyDescent="0.25">
      <c r="A33" s="270">
        <f t="shared" si="2"/>
        <v>24</v>
      </c>
      <c r="B33" s="282" t="s">
        <v>282</v>
      </c>
      <c r="C33" s="283" t="s">
        <v>283</v>
      </c>
      <c r="D33" s="286">
        <v>0.12640000000000001</v>
      </c>
      <c r="E33" s="286">
        <v>0</v>
      </c>
      <c r="F33" s="286">
        <v>0</v>
      </c>
      <c r="G33" s="285"/>
    </row>
    <row r="34" spans="1:7" x14ac:dyDescent="0.25">
      <c r="A34" s="270">
        <f t="shared" si="2"/>
        <v>25</v>
      </c>
      <c r="B34" s="282" t="s">
        <v>284</v>
      </c>
      <c r="C34" s="283" t="s">
        <v>283</v>
      </c>
      <c r="D34" s="286">
        <v>8.5800000000000001E-2</v>
      </c>
      <c r="E34" s="286">
        <v>0</v>
      </c>
      <c r="F34" s="286">
        <v>0</v>
      </c>
      <c r="G34" s="285"/>
    </row>
    <row r="35" spans="1:7" ht="13.5" thickBot="1" x14ac:dyDescent="0.3">
      <c r="A35" s="287">
        <f>A31+1</f>
        <v>23</v>
      </c>
      <c r="B35" s="288" t="s">
        <v>285</v>
      </c>
      <c r="C35" s="289" t="s">
        <v>281</v>
      </c>
      <c r="D35" s="290">
        <v>3343</v>
      </c>
      <c r="E35" s="290" t="s">
        <v>9</v>
      </c>
      <c r="F35" s="290" t="s">
        <v>9</v>
      </c>
      <c r="G35" s="291">
        <v>3171</v>
      </c>
    </row>
  </sheetData>
  <mergeCells count="7">
    <mergeCell ref="A2:G2"/>
    <mergeCell ref="A3:C3"/>
    <mergeCell ref="A5:C5"/>
    <mergeCell ref="E5:F5"/>
    <mergeCell ref="A6:A7"/>
    <mergeCell ref="B6:B7"/>
    <mergeCell ref="C6:C7"/>
  </mergeCells>
  <printOptions horizontalCentered="1"/>
  <pageMargins left="0.25" right="0" top="0.75" bottom="0.75" header="0.3" footer="0.3"/>
  <pageSetup scale="7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B27E5-B996-48E3-848A-FC8297E6396F}">
  <sheetPr>
    <pageSetUpPr fitToPage="1"/>
  </sheetPr>
  <dimension ref="A1:O29"/>
  <sheetViews>
    <sheetView showGridLines="0" view="pageBreakPreview" zoomScale="80" zoomScaleNormal="100" zoomScaleSheetLayoutView="80" workbookViewId="0"/>
  </sheetViews>
  <sheetFormatPr defaultRowHeight="12.75" x14ac:dyDescent="0.25"/>
  <cols>
    <col min="1" max="1" width="7" style="4" bestFit="1" customWidth="1"/>
    <col min="2" max="2" width="44" style="4" bestFit="1" customWidth="1"/>
    <col min="3" max="3" width="8.85546875" style="5" bestFit="1" customWidth="1"/>
    <col min="4" max="4" width="15.28515625" style="4" bestFit="1" customWidth="1"/>
    <col min="5" max="5" width="14.7109375" style="4" bestFit="1" customWidth="1"/>
    <col min="6" max="6" width="15.28515625" style="4" bestFit="1" customWidth="1"/>
    <col min="7" max="7" width="14.28515625" style="4" bestFit="1" customWidth="1"/>
    <col min="8" max="8" width="15.28515625" style="4" bestFit="1" customWidth="1"/>
    <col min="9" max="9" width="14.28515625" style="4" bestFit="1" customWidth="1"/>
    <col min="10" max="11" width="15.28515625" style="4" bestFit="1" customWidth="1"/>
    <col min="12" max="12" width="10.7109375" style="4" hidden="1" customWidth="1"/>
    <col min="13" max="13" width="10.42578125" style="4" hidden="1" customWidth="1"/>
    <col min="14" max="15" width="0" style="4" hidden="1" customWidth="1"/>
    <col min="16" max="256" width="9.140625" style="4"/>
    <col min="257" max="257" width="7" style="4" bestFit="1" customWidth="1"/>
    <col min="258" max="258" width="44" style="4" bestFit="1" customWidth="1"/>
    <col min="259" max="259" width="8.85546875" style="4" bestFit="1" customWidth="1"/>
    <col min="260" max="260" width="15.28515625" style="4" bestFit="1" customWidth="1"/>
    <col min="261" max="261" width="14.7109375" style="4" bestFit="1" customWidth="1"/>
    <col min="262" max="262" width="15.28515625" style="4" bestFit="1" customWidth="1"/>
    <col min="263" max="263" width="14.28515625" style="4" bestFit="1" customWidth="1"/>
    <col min="264" max="264" width="15.28515625" style="4" bestFit="1" customWidth="1"/>
    <col min="265" max="265" width="14.28515625" style="4" bestFit="1" customWidth="1"/>
    <col min="266" max="267" width="15.28515625" style="4" bestFit="1" customWidth="1"/>
    <col min="268" max="268" width="10.7109375" style="4" customWidth="1"/>
    <col min="269" max="269" width="10.42578125" style="4" customWidth="1"/>
    <col min="270" max="512" width="9.140625" style="4"/>
    <col min="513" max="513" width="7" style="4" bestFit="1" customWidth="1"/>
    <col min="514" max="514" width="44" style="4" bestFit="1" customWidth="1"/>
    <col min="515" max="515" width="8.85546875" style="4" bestFit="1" customWidth="1"/>
    <col min="516" max="516" width="15.28515625" style="4" bestFit="1" customWidth="1"/>
    <col min="517" max="517" width="14.7109375" style="4" bestFit="1" customWidth="1"/>
    <col min="518" max="518" width="15.28515625" style="4" bestFit="1" customWidth="1"/>
    <col min="519" max="519" width="14.28515625" style="4" bestFit="1" customWidth="1"/>
    <col min="520" max="520" width="15.28515625" style="4" bestFit="1" customWidth="1"/>
    <col min="521" max="521" width="14.28515625" style="4" bestFit="1" customWidth="1"/>
    <col min="522" max="523" width="15.28515625" style="4" bestFit="1" customWidth="1"/>
    <col min="524" max="524" width="10.7109375" style="4" customWidth="1"/>
    <col min="525" max="525" width="10.42578125" style="4" customWidth="1"/>
    <col min="526" max="768" width="9.140625" style="4"/>
    <col min="769" max="769" width="7" style="4" bestFit="1" customWidth="1"/>
    <col min="770" max="770" width="44" style="4" bestFit="1" customWidth="1"/>
    <col min="771" max="771" width="8.85546875" style="4" bestFit="1" customWidth="1"/>
    <col min="772" max="772" width="15.28515625" style="4" bestFit="1" customWidth="1"/>
    <col min="773" max="773" width="14.7109375" style="4" bestFit="1" customWidth="1"/>
    <col min="774" max="774" width="15.28515625" style="4" bestFit="1" customWidth="1"/>
    <col min="775" max="775" width="14.28515625" style="4" bestFit="1" customWidth="1"/>
    <col min="776" max="776" width="15.28515625" style="4" bestFit="1" customWidth="1"/>
    <col min="777" max="777" width="14.28515625" style="4" bestFit="1" customWidth="1"/>
    <col min="778" max="779" width="15.28515625" style="4" bestFit="1" customWidth="1"/>
    <col min="780" max="780" width="10.7109375" style="4" customWidth="1"/>
    <col min="781" max="781" width="10.42578125" style="4" customWidth="1"/>
    <col min="782" max="1024" width="9.140625" style="4"/>
    <col min="1025" max="1025" width="7" style="4" bestFit="1" customWidth="1"/>
    <col min="1026" max="1026" width="44" style="4" bestFit="1" customWidth="1"/>
    <col min="1027" max="1027" width="8.85546875" style="4" bestFit="1" customWidth="1"/>
    <col min="1028" max="1028" width="15.28515625" style="4" bestFit="1" customWidth="1"/>
    <col min="1029" max="1029" width="14.7109375" style="4" bestFit="1" customWidth="1"/>
    <col min="1030" max="1030" width="15.28515625" style="4" bestFit="1" customWidth="1"/>
    <col min="1031" max="1031" width="14.28515625" style="4" bestFit="1" customWidth="1"/>
    <col min="1032" max="1032" width="15.28515625" style="4" bestFit="1" customWidth="1"/>
    <col min="1033" max="1033" width="14.28515625" style="4" bestFit="1" customWidth="1"/>
    <col min="1034" max="1035" width="15.28515625" style="4" bestFit="1" customWidth="1"/>
    <col min="1036" max="1036" width="10.7109375" style="4" customWidth="1"/>
    <col min="1037" max="1037" width="10.42578125" style="4" customWidth="1"/>
    <col min="1038" max="1280" width="9.140625" style="4"/>
    <col min="1281" max="1281" width="7" style="4" bestFit="1" customWidth="1"/>
    <col min="1282" max="1282" width="44" style="4" bestFit="1" customWidth="1"/>
    <col min="1283" max="1283" width="8.85546875" style="4" bestFit="1" customWidth="1"/>
    <col min="1284" max="1284" width="15.28515625" style="4" bestFit="1" customWidth="1"/>
    <col min="1285" max="1285" width="14.7109375" style="4" bestFit="1" customWidth="1"/>
    <col min="1286" max="1286" width="15.28515625" style="4" bestFit="1" customWidth="1"/>
    <col min="1287" max="1287" width="14.28515625" style="4" bestFit="1" customWidth="1"/>
    <col min="1288" max="1288" width="15.28515625" style="4" bestFit="1" customWidth="1"/>
    <col min="1289" max="1289" width="14.28515625" style="4" bestFit="1" customWidth="1"/>
    <col min="1290" max="1291" width="15.28515625" style="4" bestFit="1" customWidth="1"/>
    <col min="1292" max="1292" width="10.7109375" style="4" customWidth="1"/>
    <col min="1293" max="1293" width="10.42578125" style="4" customWidth="1"/>
    <col min="1294" max="1536" width="9.140625" style="4"/>
    <col min="1537" max="1537" width="7" style="4" bestFit="1" customWidth="1"/>
    <col min="1538" max="1538" width="44" style="4" bestFit="1" customWidth="1"/>
    <col min="1539" max="1539" width="8.85546875" style="4" bestFit="1" customWidth="1"/>
    <col min="1540" max="1540" width="15.28515625" style="4" bestFit="1" customWidth="1"/>
    <col min="1541" max="1541" width="14.7109375" style="4" bestFit="1" customWidth="1"/>
    <col min="1542" max="1542" width="15.28515625" style="4" bestFit="1" customWidth="1"/>
    <col min="1543" max="1543" width="14.28515625" style="4" bestFit="1" customWidth="1"/>
    <col min="1544" max="1544" width="15.28515625" style="4" bestFit="1" customWidth="1"/>
    <col min="1545" max="1545" width="14.28515625" style="4" bestFit="1" customWidth="1"/>
    <col min="1546" max="1547" width="15.28515625" style="4" bestFit="1" customWidth="1"/>
    <col min="1548" max="1548" width="10.7109375" style="4" customWidth="1"/>
    <col min="1549" max="1549" width="10.42578125" style="4" customWidth="1"/>
    <col min="1550" max="1792" width="9.140625" style="4"/>
    <col min="1793" max="1793" width="7" style="4" bestFit="1" customWidth="1"/>
    <col min="1794" max="1794" width="44" style="4" bestFit="1" customWidth="1"/>
    <col min="1795" max="1795" width="8.85546875" style="4" bestFit="1" customWidth="1"/>
    <col min="1796" max="1796" width="15.28515625" style="4" bestFit="1" customWidth="1"/>
    <col min="1797" max="1797" width="14.7109375" style="4" bestFit="1" customWidth="1"/>
    <col min="1798" max="1798" width="15.28515625" style="4" bestFit="1" customWidth="1"/>
    <col min="1799" max="1799" width="14.28515625" style="4" bestFit="1" customWidth="1"/>
    <col min="1800" max="1800" width="15.28515625" style="4" bestFit="1" customWidth="1"/>
    <col min="1801" max="1801" width="14.28515625" style="4" bestFit="1" customWidth="1"/>
    <col min="1802" max="1803" width="15.28515625" style="4" bestFit="1" customWidth="1"/>
    <col min="1804" max="1804" width="10.7109375" style="4" customWidth="1"/>
    <col min="1805" max="1805" width="10.42578125" style="4" customWidth="1"/>
    <col min="1806" max="2048" width="9.140625" style="4"/>
    <col min="2049" max="2049" width="7" style="4" bestFit="1" customWidth="1"/>
    <col min="2050" max="2050" width="44" style="4" bestFit="1" customWidth="1"/>
    <col min="2051" max="2051" width="8.85546875" style="4" bestFit="1" customWidth="1"/>
    <col min="2052" max="2052" width="15.28515625" style="4" bestFit="1" customWidth="1"/>
    <col min="2053" max="2053" width="14.7109375" style="4" bestFit="1" customWidth="1"/>
    <col min="2054" max="2054" width="15.28515625" style="4" bestFit="1" customWidth="1"/>
    <col min="2055" max="2055" width="14.28515625" style="4" bestFit="1" customWidth="1"/>
    <col min="2056" max="2056" width="15.28515625" style="4" bestFit="1" customWidth="1"/>
    <col min="2057" max="2057" width="14.28515625" style="4" bestFit="1" customWidth="1"/>
    <col min="2058" max="2059" width="15.28515625" style="4" bestFit="1" customWidth="1"/>
    <col min="2060" max="2060" width="10.7109375" style="4" customWidth="1"/>
    <col min="2061" max="2061" width="10.42578125" style="4" customWidth="1"/>
    <col min="2062" max="2304" width="9.140625" style="4"/>
    <col min="2305" max="2305" width="7" style="4" bestFit="1" customWidth="1"/>
    <col min="2306" max="2306" width="44" style="4" bestFit="1" customWidth="1"/>
    <col min="2307" max="2307" width="8.85546875" style="4" bestFit="1" customWidth="1"/>
    <col min="2308" max="2308" width="15.28515625" style="4" bestFit="1" customWidth="1"/>
    <col min="2309" max="2309" width="14.7109375" style="4" bestFit="1" customWidth="1"/>
    <col min="2310" max="2310" width="15.28515625" style="4" bestFit="1" customWidth="1"/>
    <col min="2311" max="2311" width="14.28515625" style="4" bestFit="1" customWidth="1"/>
    <col min="2312" max="2312" width="15.28515625" style="4" bestFit="1" customWidth="1"/>
    <col min="2313" max="2313" width="14.28515625" style="4" bestFit="1" customWidth="1"/>
    <col min="2314" max="2315" width="15.28515625" style="4" bestFit="1" customWidth="1"/>
    <col min="2316" max="2316" width="10.7109375" style="4" customWidth="1"/>
    <col min="2317" max="2317" width="10.42578125" style="4" customWidth="1"/>
    <col min="2318" max="2560" width="9.140625" style="4"/>
    <col min="2561" max="2561" width="7" style="4" bestFit="1" customWidth="1"/>
    <col min="2562" max="2562" width="44" style="4" bestFit="1" customWidth="1"/>
    <col min="2563" max="2563" width="8.85546875" style="4" bestFit="1" customWidth="1"/>
    <col min="2564" max="2564" width="15.28515625" style="4" bestFit="1" customWidth="1"/>
    <col min="2565" max="2565" width="14.7109375" style="4" bestFit="1" customWidth="1"/>
    <col min="2566" max="2566" width="15.28515625" style="4" bestFit="1" customWidth="1"/>
    <col min="2567" max="2567" width="14.28515625" style="4" bestFit="1" customWidth="1"/>
    <col min="2568" max="2568" width="15.28515625" style="4" bestFit="1" customWidth="1"/>
    <col min="2569" max="2569" width="14.28515625" style="4" bestFit="1" customWidth="1"/>
    <col min="2570" max="2571" width="15.28515625" style="4" bestFit="1" customWidth="1"/>
    <col min="2572" max="2572" width="10.7109375" style="4" customWidth="1"/>
    <col min="2573" max="2573" width="10.42578125" style="4" customWidth="1"/>
    <col min="2574" max="2816" width="9.140625" style="4"/>
    <col min="2817" max="2817" width="7" style="4" bestFit="1" customWidth="1"/>
    <col min="2818" max="2818" width="44" style="4" bestFit="1" customWidth="1"/>
    <col min="2819" max="2819" width="8.85546875" style="4" bestFit="1" customWidth="1"/>
    <col min="2820" max="2820" width="15.28515625" style="4" bestFit="1" customWidth="1"/>
    <col min="2821" max="2821" width="14.7109375" style="4" bestFit="1" customWidth="1"/>
    <col min="2822" max="2822" width="15.28515625" style="4" bestFit="1" customWidth="1"/>
    <col min="2823" max="2823" width="14.28515625" style="4" bestFit="1" customWidth="1"/>
    <col min="2824" max="2824" width="15.28515625" style="4" bestFit="1" customWidth="1"/>
    <col min="2825" max="2825" width="14.28515625" style="4" bestFit="1" customWidth="1"/>
    <col min="2826" max="2827" width="15.28515625" style="4" bestFit="1" customWidth="1"/>
    <col min="2828" max="2828" width="10.7109375" style="4" customWidth="1"/>
    <col min="2829" max="2829" width="10.42578125" style="4" customWidth="1"/>
    <col min="2830" max="3072" width="9.140625" style="4"/>
    <col min="3073" max="3073" width="7" style="4" bestFit="1" customWidth="1"/>
    <col min="3074" max="3074" width="44" style="4" bestFit="1" customWidth="1"/>
    <col min="3075" max="3075" width="8.85546875" style="4" bestFit="1" customWidth="1"/>
    <col min="3076" max="3076" width="15.28515625" style="4" bestFit="1" customWidth="1"/>
    <col min="3077" max="3077" width="14.7109375" style="4" bestFit="1" customWidth="1"/>
    <col min="3078" max="3078" width="15.28515625" style="4" bestFit="1" customWidth="1"/>
    <col min="3079" max="3079" width="14.28515625" style="4" bestFit="1" customWidth="1"/>
    <col min="3080" max="3080" width="15.28515625" style="4" bestFit="1" customWidth="1"/>
    <col min="3081" max="3081" width="14.28515625" style="4" bestFit="1" customWidth="1"/>
    <col min="3082" max="3083" width="15.28515625" style="4" bestFit="1" customWidth="1"/>
    <col min="3084" max="3084" width="10.7109375" style="4" customWidth="1"/>
    <col min="3085" max="3085" width="10.42578125" style="4" customWidth="1"/>
    <col min="3086" max="3328" width="9.140625" style="4"/>
    <col min="3329" max="3329" width="7" style="4" bestFit="1" customWidth="1"/>
    <col min="3330" max="3330" width="44" style="4" bestFit="1" customWidth="1"/>
    <col min="3331" max="3331" width="8.85546875" style="4" bestFit="1" customWidth="1"/>
    <col min="3332" max="3332" width="15.28515625" style="4" bestFit="1" customWidth="1"/>
    <col min="3333" max="3333" width="14.7109375" style="4" bestFit="1" customWidth="1"/>
    <col min="3334" max="3334" width="15.28515625" style="4" bestFit="1" customWidth="1"/>
    <col min="3335" max="3335" width="14.28515625" style="4" bestFit="1" customWidth="1"/>
    <col min="3336" max="3336" width="15.28515625" style="4" bestFit="1" customWidth="1"/>
    <col min="3337" max="3337" width="14.28515625" style="4" bestFit="1" customWidth="1"/>
    <col min="3338" max="3339" width="15.28515625" style="4" bestFit="1" customWidth="1"/>
    <col min="3340" max="3340" width="10.7109375" style="4" customWidth="1"/>
    <col min="3341" max="3341" width="10.42578125" style="4" customWidth="1"/>
    <col min="3342" max="3584" width="9.140625" style="4"/>
    <col min="3585" max="3585" width="7" style="4" bestFit="1" customWidth="1"/>
    <col min="3586" max="3586" width="44" style="4" bestFit="1" customWidth="1"/>
    <col min="3587" max="3587" width="8.85546875" style="4" bestFit="1" customWidth="1"/>
    <col min="3588" max="3588" width="15.28515625" style="4" bestFit="1" customWidth="1"/>
    <col min="3589" max="3589" width="14.7109375" style="4" bestFit="1" customWidth="1"/>
    <col min="3590" max="3590" width="15.28515625" style="4" bestFit="1" customWidth="1"/>
    <col min="3591" max="3591" width="14.28515625" style="4" bestFit="1" customWidth="1"/>
    <col min="3592" max="3592" width="15.28515625" style="4" bestFit="1" customWidth="1"/>
    <col min="3593" max="3593" width="14.28515625" style="4" bestFit="1" customWidth="1"/>
    <col min="3594" max="3595" width="15.28515625" style="4" bestFit="1" customWidth="1"/>
    <col min="3596" max="3596" width="10.7109375" style="4" customWidth="1"/>
    <col min="3597" max="3597" width="10.42578125" style="4" customWidth="1"/>
    <col min="3598" max="3840" width="9.140625" style="4"/>
    <col min="3841" max="3841" width="7" style="4" bestFit="1" customWidth="1"/>
    <col min="3842" max="3842" width="44" style="4" bestFit="1" customWidth="1"/>
    <col min="3843" max="3843" width="8.85546875" style="4" bestFit="1" customWidth="1"/>
    <col min="3844" max="3844" width="15.28515625" style="4" bestFit="1" customWidth="1"/>
    <col min="3845" max="3845" width="14.7109375" style="4" bestFit="1" customWidth="1"/>
    <col min="3846" max="3846" width="15.28515625" style="4" bestFit="1" customWidth="1"/>
    <col min="3847" max="3847" width="14.28515625" style="4" bestFit="1" customWidth="1"/>
    <col min="3848" max="3848" width="15.28515625" style="4" bestFit="1" customWidth="1"/>
    <col min="3849" max="3849" width="14.28515625" style="4" bestFit="1" customWidth="1"/>
    <col min="3850" max="3851" width="15.28515625" style="4" bestFit="1" customWidth="1"/>
    <col min="3852" max="3852" width="10.7109375" style="4" customWidth="1"/>
    <col min="3853" max="3853" width="10.42578125" style="4" customWidth="1"/>
    <col min="3854" max="4096" width="9.140625" style="4"/>
    <col min="4097" max="4097" width="7" style="4" bestFit="1" customWidth="1"/>
    <col min="4098" max="4098" width="44" style="4" bestFit="1" customWidth="1"/>
    <col min="4099" max="4099" width="8.85546875" style="4" bestFit="1" customWidth="1"/>
    <col min="4100" max="4100" width="15.28515625" style="4" bestFit="1" customWidth="1"/>
    <col min="4101" max="4101" width="14.7109375" style="4" bestFit="1" customWidth="1"/>
    <col min="4102" max="4102" width="15.28515625" style="4" bestFit="1" customWidth="1"/>
    <col min="4103" max="4103" width="14.28515625" style="4" bestFit="1" customWidth="1"/>
    <col min="4104" max="4104" width="15.28515625" style="4" bestFit="1" customWidth="1"/>
    <col min="4105" max="4105" width="14.28515625" style="4" bestFit="1" customWidth="1"/>
    <col min="4106" max="4107" width="15.28515625" style="4" bestFit="1" customWidth="1"/>
    <col min="4108" max="4108" width="10.7109375" style="4" customWidth="1"/>
    <col min="4109" max="4109" width="10.42578125" style="4" customWidth="1"/>
    <col min="4110" max="4352" width="9.140625" style="4"/>
    <col min="4353" max="4353" width="7" style="4" bestFit="1" customWidth="1"/>
    <col min="4354" max="4354" width="44" style="4" bestFit="1" customWidth="1"/>
    <col min="4355" max="4355" width="8.85546875" style="4" bestFit="1" customWidth="1"/>
    <col min="4356" max="4356" width="15.28515625" style="4" bestFit="1" customWidth="1"/>
    <col min="4357" max="4357" width="14.7109375" style="4" bestFit="1" customWidth="1"/>
    <col min="4358" max="4358" width="15.28515625" style="4" bestFit="1" customWidth="1"/>
    <col min="4359" max="4359" width="14.28515625" style="4" bestFit="1" customWidth="1"/>
    <col min="4360" max="4360" width="15.28515625" style="4" bestFit="1" customWidth="1"/>
    <col min="4361" max="4361" width="14.28515625" style="4" bestFit="1" customWidth="1"/>
    <col min="4362" max="4363" width="15.28515625" style="4" bestFit="1" customWidth="1"/>
    <col min="4364" max="4364" width="10.7109375" style="4" customWidth="1"/>
    <col min="4365" max="4365" width="10.42578125" style="4" customWidth="1"/>
    <col min="4366" max="4608" width="9.140625" style="4"/>
    <col min="4609" max="4609" width="7" style="4" bestFit="1" customWidth="1"/>
    <col min="4610" max="4610" width="44" style="4" bestFit="1" customWidth="1"/>
    <col min="4611" max="4611" width="8.85546875" style="4" bestFit="1" customWidth="1"/>
    <col min="4612" max="4612" width="15.28515625" style="4" bestFit="1" customWidth="1"/>
    <col min="4613" max="4613" width="14.7109375" style="4" bestFit="1" customWidth="1"/>
    <col min="4614" max="4614" width="15.28515625" style="4" bestFit="1" customWidth="1"/>
    <col min="4615" max="4615" width="14.28515625" style="4" bestFit="1" customWidth="1"/>
    <col min="4616" max="4616" width="15.28515625" style="4" bestFit="1" customWidth="1"/>
    <col min="4617" max="4617" width="14.28515625" style="4" bestFit="1" customWidth="1"/>
    <col min="4618" max="4619" width="15.28515625" style="4" bestFit="1" customWidth="1"/>
    <col min="4620" max="4620" width="10.7109375" style="4" customWidth="1"/>
    <col min="4621" max="4621" width="10.42578125" style="4" customWidth="1"/>
    <col min="4622" max="4864" width="9.140625" style="4"/>
    <col min="4865" max="4865" width="7" style="4" bestFit="1" customWidth="1"/>
    <col min="4866" max="4866" width="44" style="4" bestFit="1" customWidth="1"/>
    <col min="4867" max="4867" width="8.85546875" style="4" bestFit="1" customWidth="1"/>
    <col min="4868" max="4868" width="15.28515625" style="4" bestFit="1" customWidth="1"/>
    <col min="4869" max="4869" width="14.7109375" style="4" bestFit="1" customWidth="1"/>
    <col min="4870" max="4870" width="15.28515625" style="4" bestFit="1" customWidth="1"/>
    <col min="4871" max="4871" width="14.28515625" style="4" bestFit="1" customWidth="1"/>
    <col min="4872" max="4872" width="15.28515625" style="4" bestFit="1" customWidth="1"/>
    <col min="4873" max="4873" width="14.28515625" style="4" bestFit="1" customWidth="1"/>
    <col min="4874" max="4875" width="15.28515625" style="4" bestFit="1" customWidth="1"/>
    <col min="4876" max="4876" width="10.7109375" style="4" customWidth="1"/>
    <col min="4877" max="4877" width="10.42578125" style="4" customWidth="1"/>
    <col min="4878" max="5120" width="9.140625" style="4"/>
    <col min="5121" max="5121" width="7" style="4" bestFit="1" customWidth="1"/>
    <col min="5122" max="5122" width="44" style="4" bestFit="1" customWidth="1"/>
    <col min="5123" max="5123" width="8.85546875" style="4" bestFit="1" customWidth="1"/>
    <col min="5124" max="5124" width="15.28515625" style="4" bestFit="1" customWidth="1"/>
    <col min="5125" max="5125" width="14.7109375" style="4" bestFit="1" customWidth="1"/>
    <col min="5126" max="5126" width="15.28515625" style="4" bestFit="1" customWidth="1"/>
    <col min="5127" max="5127" width="14.28515625" style="4" bestFit="1" customWidth="1"/>
    <col min="5128" max="5128" width="15.28515625" style="4" bestFit="1" customWidth="1"/>
    <col min="5129" max="5129" width="14.28515625" style="4" bestFit="1" customWidth="1"/>
    <col min="5130" max="5131" width="15.28515625" style="4" bestFit="1" customWidth="1"/>
    <col min="5132" max="5132" width="10.7109375" style="4" customWidth="1"/>
    <col min="5133" max="5133" width="10.42578125" style="4" customWidth="1"/>
    <col min="5134" max="5376" width="9.140625" style="4"/>
    <col min="5377" max="5377" width="7" style="4" bestFit="1" customWidth="1"/>
    <col min="5378" max="5378" width="44" style="4" bestFit="1" customWidth="1"/>
    <col min="5379" max="5379" width="8.85546875" style="4" bestFit="1" customWidth="1"/>
    <col min="5380" max="5380" width="15.28515625" style="4" bestFit="1" customWidth="1"/>
    <col min="5381" max="5381" width="14.7109375" style="4" bestFit="1" customWidth="1"/>
    <col min="5382" max="5382" width="15.28515625" style="4" bestFit="1" customWidth="1"/>
    <col min="5383" max="5383" width="14.28515625" style="4" bestFit="1" customWidth="1"/>
    <col min="5384" max="5384" width="15.28515625" style="4" bestFit="1" customWidth="1"/>
    <col min="5385" max="5385" width="14.28515625" style="4" bestFit="1" customWidth="1"/>
    <col min="5386" max="5387" width="15.28515625" style="4" bestFit="1" customWidth="1"/>
    <col min="5388" max="5388" width="10.7109375" style="4" customWidth="1"/>
    <col min="5389" max="5389" width="10.42578125" style="4" customWidth="1"/>
    <col min="5390" max="5632" width="9.140625" style="4"/>
    <col min="5633" max="5633" width="7" style="4" bestFit="1" customWidth="1"/>
    <col min="5634" max="5634" width="44" style="4" bestFit="1" customWidth="1"/>
    <col min="5635" max="5635" width="8.85546875" style="4" bestFit="1" customWidth="1"/>
    <col min="5636" max="5636" width="15.28515625" style="4" bestFit="1" customWidth="1"/>
    <col min="5637" max="5637" width="14.7109375" style="4" bestFit="1" customWidth="1"/>
    <col min="5638" max="5638" width="15.28515625" style="4" bestFit="1" customWidth="1"/>
    <col min="5639" max="5639" width="14.28515625" style="4" bestFit="1" customWidth="1"/>
    <col min="5640" max="5640" width="15.28515625" style="4" bestFit="1" customWidth="1"/>
    <col min="5641" max="5641" width="14.28515625" style="4" bestFit="1" customWidth="1"/>
    <col min="5642" max="5643" width="15.28515625" style="4" bestFit="1" customWidth="1"/>
    <col min="5644" max="5644" width="10.7109375" style="4" customWidth="1"/>
    <col min="5645" max="5645" width="10.42578125" style="4" customWidth="1"/>
    <col min="5646" max="5888" width="9.140625" style="4"/>
    <col min="5889" max="5889" width="7" style="4" bestFit="1" customWidth="1"/>
    <col min="5890" max="5890" width="44" style="4" bestFit="1" customWidth="1"/>
    <col min="5891" max="5891" width="8.85546875" style="4" bestFit="1" customWidth="1"/>
    <col min="5892" max="5892" width="15.28515625" style="4" bestFit="1" customWidth="1"/>
    <col min="5893" max="5893" width="14.7109375" style="4" bestFit="1" customWidth="1"/>
    <col min="5894" max="5894" width="15.28515625" style="4" bestFit="1" customWidth="1"/>
    <col min="5895" max="5895" width="14.28515625" style="4" bestFit="1" customWidth="1"/>
    <col min="5896" max="5896" width="15.28515625" style="4" bestFit="1" customWidth="1"/>
    <col min="5897" max="5897" width="14.28515625" style="4" bestFit="1" customWidth="1"/>
    <col min="5898" max="5899" width="15.28515625" style="4" bestFit="1" customWidth="1"/>
    <col min="5900" max="5900" width="10.7109375" style="4" customWidth="1"/>
    <col min="5901" max="5901" width="10.42578125" style="4" customWidth="1"/>
    <col min="5902" max="6144" width="9.140625" style="4"/>
    <col min="6145" max="6145" width="7" style="4" bestFit="1" customWidth="1"/>
    <col min="6146" max="6146" width="44" style="4" bestFit="1" customWidth="1"/>
    <col min="6147" max="6147" width="8.85546875" style="4" bestFit="1" customWidth="1"/>
    <col min="6148" max="6148" width="15.28515625" style="4" bestFit="1" customWidth="1"/>
    <col min="6149" max="6149" width="14.7109375" style="4" bestFit="1" customWidth="1"/>
    <col min="6150" max="6150" width="15.28515625" style="4" bestFit="1" customWidth="1"/>
    <col min="6151" max="6151" width="14.28515625" style="4" bestFit="1" customWidth="1"/>
    <col min="6152" max="6152" width="15.28515625" style="4" bestFit="1" customWidth="1"/>
    <col min="6153" max="6153" width="14.28515625" style="4" bestFit="1" customWidth="1"/>
    <col min="6154" max="6155" width="15.28515625" style="4" bestFit="1" customWidth="1"/>
    <col min="6156" max="6156" width="10.7109375" style="4" customWidth="1"/>
    <col min="6157" max="6157" width="10.42578125" style="4" customWidth="1"/>
    <col min="6158" max="6400" width="9.140625" style="4"/>
    <col min="6401" max="6401" width="7" style="4" bestFit="1" customWidth="1"/>
    <col min="6402" max="6402" width="44" style="4" bestFit="1" customWidth="1"/>
    <col min="6403" max="6403" width="8.85546875" style="4" bestFit="1" customWidth="1"/>
    <col min="6404" max="6404" width="15.28515625" style="4" bestFit="1" customWidth="1"/>
    <col min="6405" max="6405" width="14.7109375" style="4" bestFit="1" customWidth="1"/>
    <col min="6406" max="6406" width="15.28515625" style="4" bestFit="1" customWidth="1"/>
    <col min="6407" max="6407" width="14.28515625" style="4" bestFit="1" customWidth="1"/>
    <col min="6408" max="6408" width="15.28515625" style="4" bestFit="1" customWidth="1"/>
    <col min="6409" max="6409" width="14.28515625" style="4" bestFit="1" customWidth="1"/>
    <col min="6410" max="6411" width="15.28515625" style="4" bestFit="1" customWidth="1"/>
    <col min="6412" max="6412" width="10.7109375" style="4" customWidth="1"/>
    <col min="6413" max="6413" width="10.42578125" style="4" customWidth="1"/>
    <col min="6414" max="6656" width="9.140625" style="4"/>
    <col min="6657" max="6657" width="7" style="4" bestFit="1" customWidth="1"/>
    <col min="6658" max="6658" width="44" style="4" bestFit="1" customWidth="1"/>
    <col min="6659" max="6659" width="8.85546875" style="4" bestFit="1" customWidth="1"/>
    <col min="6660" max="6660" width="15.28515625" style="4" bestFit="1" customWidth="1"/>
    <col min="6661" max="6661" width="14.7109375" style="4" bestFit="1" customWidth="1"/>
    <col min="6662" max="6662" width="15.28515625" style="4" bestFit="1" customWidth="1"/>
    <col min="6663" max="6663" width="14.28515625" style="4" bestFit="1" customWidth="1"/>
    <col min="6664" max="6664" width="15.28515625" style="4" bestFit="1" customWidth="1"/>
    <col min="6665" max="6665" width="14.28515625" style="4" bestFit="1" customWidth="1"/>
    <col min="6666" max="6667" width="15.28515625" style="4" bestFit="1" customWidth="1"/>
    <col min="6668" max="6668" width="10.7109375" style="4" customWidth="1"/>
    <col min="6669" max="6669" width="10.42578125" style="4" customWidth="1"/>
    <col min="6670" max="6912" width="9.140625" style="4"/>
    <col min="6913" max="6913" width="7" style="4" bestFit="1" customWidth="1"/>
    <col min="6914" max="6914" width="44" style="4" bestFit="1" customWidth="1"/>
    <col min="6915" max="6915" width="8.85546875" style="4" bestFit="1" customWidth="1"/>
    <col min="6916" max="6916" width="15.28515625" style="4" bestFit="1" customWidth="1"/>
    <col min="6917" max="6917" width="14.7109375" style="4" bestFit="1" customWidth="1"/>
    <col min="6918" max="6918" width="15.28515625" style="4" bestFit="1" customWidth="1"/>
    <col min="6919" max="6919" width="14.28515625" style="4" bestFit="1" customWidth="1"/>
    <col min="6920" max="6920" width="15.28515625" style="4" bestFit="1" customWidth="1"/>
    <col min="6921" max="6921" width="14.28515625" style="4" bestFit="1" customWidth="1"/>
    <col min="6922" max="6923" width="15.28515625" style="4" bestFit="1" customWidth="1"/>
    <col min="6924" max="6924" width="10.7109375" style="4" customWidth="1"/>
    <col min="6925" max="6925" width="10.42578125" style="4" customWidth="1"/>
    <col min="6926" max="7168" width="9.140625" style="4"/>
    <col min="7169" max="7169" width="7" style="4" bestFit="1" customWidth="1"/>
    <col min="7170" max="7170" width="44" style="4" bestFit="1" customWidth="1"/>
    <col min="7171" max="7171" width="8.85546875" style="4" bestFit="1" customWidth="1"/>
    <col min="7172" max="7172" width="15.28515625" style="4" bestFit="1" customWidth="1"/>
    <col min="7173" max="7173" width="14.7109375" style="4" bestFit="1" customWidth="1"/>
    <col min="7174" max="7174" width="15.28515625" style="4" bestFit="1" customWidth="1"/>
    <col min="7175" max="7175" width="14.28515625" style="4" bestFit="1" customWidth="1"/>
    <col min="7176" max="7176" width="15.28515625" style="4" bestFit="1" customWidth="1"/>
    <col min="7177" max="7177" width="14.28515625" style="4" bestFit="1" customWidth="1"/>
    <col min="7178" max="7179" width="15.28515625" style="4" bestFit="1" customWidth="1"/>
    <col min="7180" max="7180" width="10.7109375" style="4" customWidth="1"/>
    <col min="7181" max="7181" width="10.42578125" style="4" customWidth="1"/>
    <col min="7182" max="7424" width="9.140625" style="4"/>
    <col min="7425" max="7425" width="7" style="4" bestFit="1" customWidth="1"/>
    <col min="7426" max="7426" width="44" style="4" bestFit="1" customWidth="1"/>
    <col min="7427" max="7427" width="8.85546875" style="4" bestFit="1" customWidth="1"/>
    <col min="7428" max="7428" width="15.28515625" style="4" bestFit="1" customWidth="1"/>
    <col min="7429" max="7429" width="14.7109375" style="4" bestFit="1" customWidth="1"/>
    <col min="7430" max="7430" width="15.28515625" style="4" bestFit="1" customWidth="1"/>
    <col min="7431" max="7431" width="14.28515625" style="4" bestFit="1" customWidth="1"/>
    <col min="7432" max="7432" width="15.28515625" style="4" bestFit="1" customWidth="1"/>
    <col min="7433" max="7433" width="14.28515625" style="4" bestFit="1" customWidth="1"/>
    <col min="7434" max="7435" width="15.28515625" style="4" bestFit="1" customWidth="1"/>
    <col min="7436" max="7436" width="10.7109375" style="4" customWidth="1"/>
    <col min="7437" max="7437" width="10.42578125" style="4" customWidth="1"/>
    <col min="7438" max="7680" width="9.140625" style="4"/>
    <col min="7681" max="7681" width="7" style="4" bestFit="1" customWidth="1"/>
    <col min="7682" max="7682" width="44" style="4" bestFit="1" customWidth="1"/>
    <col min="7683" max="7683" width="8.85546875" style="4" bestFit="1" customWidth="1"/>
    <col min="7684" max="7684" width="15.28515625" style="4" bestFit="1" customWidth="1"/>
    <col min="7685" max="7685" width="14.7109375" style="4" bestFit="1" customWidth="1"/>
    <col min="7686" max="7686" width="15.28515625" style="4" bestFit="1" customWidth="1"/>
    <col min="7687" max="7687" width="14.28515625" style="4" bestFit="1" customWidth="1"/>
    <col min="7688" max="7688" width="15.28515625" style="4" bestFit="1" customWidth="1"/>
    <col min="7689" max="7689" width="14.28515625" style="4" bestFit="1" customWidth="1"/>
    <col min="7690" max="7691" width="15.28515625" style="4" bestFit="1" customWidth="1"/>
    <col min="7692" max="7692" width="10.7109375" style="4" customWidth="1"/>
    <col min="7693" max="7693" width="10.42578125" style="4" customWidth="1"/>
    <col min="7694" max="7936" width="9.140625" style="4"/>
    <col min="7937" max="7937" width="7" style="4" bestFit="1" customWidth="1"/>
    <col min="7938" max="7938" width="44" style="4" bestFit="1" customWidth="1"/>
    <col min="7939" max="7939" width="8.85546875" style="4" bestFit="1" customWidth="1"/>
    <col min="7940" max="7940" width="15.28515625" style="4" bestFit="1" customWidth="1"/>
    <col min="7941" max="7941" width="14.7109375" style="4" bestFit="1" customWidth="1"/>
    <col min="7942" max="7942" width="15.28515625" style="4" bestFit="1" customWidth="1"/>
    <col min="7943" max="7943" width="14.28515625" style="4" bestFit="1" customWidth="1"/>
    <col min="7944" max="7944" width="15.28515625" style="4" bestFit="1" customWidth="1"/>
    <col min="7945" max="7945" width="14.28515625" style="4" bestFit="1" customWidth="1"/>
    <col min="7946" max="7947" width="15.28515625" style="4" bestFit="1" customWidth="1"/>
    <col min="7948" max="7948" width="10.7109375" style="4" customWidth="1"/>
    <col min="7949" max="7949" width="10.42578125" style="4" customWidth="1"/>
    <col min="7950" max="8192" width="9.140625" style="4"/>
    <col min="8193" max="8193" width="7" style="4" bestFit="1" customWidth="1"/>
    <col min="8194" max="8194" width="44" style="4" bestFit="1" customWidth="1"/>
    <col min="8195" max="8195" width="8.85546875" style="4" bestFit="1" customWidth="1"/>
    <col min="8196" max="8196" width="15.28515625" style="4" bestFit="1" customWidth="1"/>
    <col min="8197" max="8197" width="14.7109375" style="4" bestFit="1" customWidth="1"/>
    <col min="8198" max="8198" width="15.28515625" style="4" bestFit="1" customWidth="1"/>
    <col min="8199" max="8199" width="14.28515625" style="4" bestFit="1" customWidth="1"/>
    <col min="8200" max="8200" width="15.28515625" style="4" bestFit="1" customWidth="1"/>
    <col min="8201" max="8201" width="14.28515625" style="4" bestFit="1" customWidth="1"/>
    <col min="8202" max="8203" width="15.28515625" style="4" bestFit="1" customWidth="1"/>
    <col min="8204" max="8204" width="10.7109375" style="4" customWidth="1"/>
    <col min="8205" max="8205" width="10.42578125" style="4" customWidth="1"/>
    <col min="8206" max="8448" width="9.140625" style="4"/>
    <col min="8449" max="8449" width="7" style="4" bestFit="1" customWidth="1"/>
    <col min="8450" max="8450" width="44" style="4" bestFit="1" customWidth="1"/>
    <col min="8451" max="8451" width="8.85546875" style="4" bestFit="1" customWidth="1"/>
    <col min="8452" max="8452" width="15.28515625" style="4" bestFit="1" customWidth="1"/>
    <col min="8453" max="8453" width="14.7109375" style="4" bestFit="1" customWidth="1"/>
    <col min="8454" max="8454" width="15.28515625" style="4" bestFit="1" customWidth="1"/>
    <col min="8455" max="8455" width="14.28515625" style="4" bestFit="1" customWidth="1"/>
    <col min="8456" max="8456" width="15.28515625" style="4" bestFit="1" customWidth="1"/>
    <col min="8457" max="8457" width="14.28515625" style="4" bestFit="1" customWidth="1"/>
    <col min="8458" max="8459" width="15.28515625" style="4" bestFit="1" customWidth="1"/>
    <col min="8460" max="8460" width="10.7109375" style="4" customWidth="1"/>
    <col min="8461" max="8461" width="10.42578125" style="4" customWidth="1"/>
    <col min="8462" max="8704" width="9.140625" style="4"/>
    <col min="8705" max="8705" width="7" style="4" bestFit="1" customWidth="1"/>
    <col min="8706" max="8706" width="44" style="4" bestFit="1" customWidth="1"/>
    <col min="8707" max="8707" width="8.85546875" style="4" bestFit="1" customWidth="1"/>
    <col min="8708" max="8708" width="15.28515625" style="4" bestFit="1" customWidth="1"/>
    <col min="8709" max="8709" width="14.7109375" style="4" bestFit="1" customWidth="1"/>
    <col min="8710" max="8710" width="15.28515625" style="4" bestFit="1" customWidth="1"/>
    <col min="8711" max="8711" width="14.28515625" style="4" bestFit="1" customWidth="1"/>
    <col min="8712" max="8712" width="15.28515625" style="4" bestFit="1" customWidth="1"/>
    <col min="8713" max="8713" width="14.28515625" style="4" bestFit="1" customWidth="1"/>
    <col min="8714" max="8715" width="15.28515625" style="4" bestFit="1" customWidth="1"/>
    <col min="8716" max="8716" width="10.7109375" style="4" customWidth="1"/>
    <col min="8717" max="8717" width="10.42578125" style="4" customWidth="1"/>
    <col min="8718" max="8960" width="9.140625" style="4"/>
    <col min="8961" max="8961" width="7" style="4" bestFit="1" customWidth="1"/>
    <col min="8962" max="8962" width="44" style="4" bestFit="1" customWidth="1"/>
    <col min="8963" max="8963" width="8.85546875" style="4" bestFit="1" customWidth="1"/>
    <col min="8964" max="8964" width="15.28515625" style="4" bestFit="1" customWidth="1"/>
    <col min="8965" max="8965" width="14.7109375" style="4" bestFit="1" customWidth="1"/>
    <col min="8966" max="8966" width="15.28515625" style="4" bestFit="1" customWidth="1"/>
    <col min="8967" max="8967" width="14.28515625" style="4" bestFit="1" customWidth="1"/>
    <col min="8968" max="8968" width="15.28515625" style="4" bestFit="1" customWidth="1"/>
    <col min="8969" max="8969" width="14.28515625" style="4" bestFit="1" customWidth="1"/>
    <col min="8970" max="8971" width="15.28515625" style="4" bestFit="1" customWidth="1"/>
    <col min="8972" max="8972" width="10.7109375" style="4" customWidth="1"/>
    <col min="8973" max="8973" width="10.42578125" style="4" customWidth="1"/>
    <col min="8974" max="9216" width="9.140625" style="4"/>
    <col min="9217" max="9217" width="7" style="4" bestFit="1" customWidth="1"/>
    <col min="9218" max="9218" width="44" style="4" bestFit="1" customWidth="1"/>
    <col min="9219" max="9219" width="8.85546875" style="4" bestFit="1" customWidth="1"/>
    <col min="9220" max="9220" width="15.28515625" style="4" bestFit="1" customWidth="1"/>
    <col min="9221" max="9221" width="14.7109375" style="4" bestFit="1" customWidth="1"/>
    <col min="9222" max="9222" width="15.28515625" style="4" bestFit="1" customWidth="1"/>
    <col min="9223" max="9223" width="14.28515625" style="4" bestFit="1" customWidth="1"/>
    <col min="9224" max="9224" width="15.28515625" style="4" bestFit="1" customWidth="1"/>
    <col min="9225" max="9225" width="14.28515625" style="4" bestFit="1" customWidth="1"/>
    <col min="9226" max="9227" width="15.28515625" style="4" bestFit="1" customWidth="1"/>
    <col min="9228" max="9228" width="10.7109375" style="4" customWidth="1"/>
    <col min="9229" max="9229" width="10.42578125" style="4" customWidth="1"/>
    <col min="9230" max="9472" width="9.140625" style="4"/>
    <col min="9473" max="9473" width="7" style="4" bestFit="1" customWidth="1"/>
    <col min="9474" max="9474" width="44" style="4" bestFit="1" customWidth="1"/>
    <col min="9475" max="9475" width="8.85546875" style="4" bestFit="1" customWidth="1"/>
    <col min="9476" max="9476" width="15.28515625" style="4" bestFit="1" customWidth="1"/>
    <col min="9477" max="9477" width="14.7109375" style="4" bestFit="1" customWidth="1"/>
    <col min="9478" max="9478" width="15.28515625" style="4" bestFit="1" customWidth="1"/>
    <col min="9479" max="9479" width="14.28515625" style="4" bestFit="1" customWidth="1"/>
    <col min="9480" max="9480" width="15.28515625" style="4" bestFit="1" customWidth="1"/>
    <col min="9481" max="9481" width="14.28515625" style="4" bestFit="1" customWidth="1"/>
    <col min="9482" max="9483" width="15.28515625" style="4" bestFit="1" customWidth="1"/>
    <col min="9484" max="9484" width="10.7109375" style="4" customWidth="1"/>
    <col min="9485" max="9485" width="10.42578125" style="4" customWidth="1"/>
    <col min="9486" max="9728" width="9.140625" style="4"/>
    <col min="9729" max="9729" width="7" style="4" bestFit="1" customWidth="1"/>
    <col min="9730" max="9730" width="44" style="4" bestFit="1" customWidth="1"/>
    <col min="9731" max="9731" width="8.85546875" style="4" bestFit="1" customWidth="1"/>
    <col min="9732" max="9732" width="15.28515625" style="4" bestFit="1" customWidth="1"/>
    <col min="9733" max="9733" width="14.7109375" style="4" bestFit="1" customWidth="1"/>
    <col min="9734" max="9734" width="15.28515625" style="4" bestFit="1" customWidth="1"/>
    <col min="9735" max="9735" width="14.28515625" style="4" bestFit="1" customWidth="1"/>
    <col min="9736" max="9736" width="15.28515625" style="4" bestFit="1" customWidth="1"/>
    <col min="9737" max="9737" width="14.28515625" style="4" bestFit="1" customWidth="1"/>
    <col min="9738" max="9739" width="15.28515625" style="4" bestFit="1" customWidth="1"/>
    <col min="9740" max="9740" width="10.7109375" style="4" customWidth="1"/>
    <col min="9741" max="9741" width="10.42578125" style="4" customWidth="1"/>
    <col min="9742" max="9984" width="9.140625" style="4"/>
    <col min="9985" max="9985" width="7" style="4" bestFit="1" customWidth="1"/>
    <col min="9986" max="9986" width="44" style="4" bestFit="1" customWidth="1"/>
    <col min="9987" max="9987" width="8.85546875" style="4" bestFit="1" customWidth="1"/>
    <col min="9988" max="9988" width="15.28515625" style="4" bestFit="1" customWidth="1"/>
    <col min="9989" max="9989" width="14.7109375" style="4" bestFit="1" customWidth="1"/>
    <col min="9990" max="9990" width="15.28515625" style="4" bestFit="1" customWidth="1"/>
    <col min="9991" max="9991" width="14.28515625" style="4" bestFit="1" customWidth="1"/>
    <col min="9992" max="9992" width="15.28515625" style="4" bestFit="1" customWidth="1"/>
    <col min="9993" max="9993" width="14.28515625" style="4" bestFit="1" customWidth="1"/>
    <col min="9994" max="9995" width="15.28515625" style="4" bestFit="1" customWidth="1"/>
    <col min="9996" max="9996" width="10.7109375" style="4" customWidth="1"/>
    <col min="9997" max="9997" width="10.42578125" style="4" customWidth="1"/>
    <col min="9998" max="10240" width="9.140625" style="4"/>
    <col min="10241" max="10241" width="7" style="4" bestFit="1" customWidth="1"/>
    <col min="10242" max="10242" width="44" style="4" bestFit="1" customWidth="1"/>
    <col min="10243" max="10243" width="8.85546875" style="4" bestFit="1" customWidth="1"/>
    <col min="10244" max="10244" width="15.28515625" style="4" bestFit="1" customWidth="1"/>
    <col min="10245" max="10245" width="14.7109375" style="4" bestFit="1" customWidth="1"/>
    <col min="10246" max="10246" width="15.28515625" style="4" bestFit="1" customWidth="1"/>
    <col min="10247" max="10247" width="14.28515625" style="4" bestFit="1" customWidth="1"/>
    <col min="10248" max="10248" width="15.28515625" style="4" bestFit="1" customWidth="1"/>
    <col min="10249" max="10249" width="14.28515625" style="4" bestFit="1" customWidth="1"/>
    <col min="10250" max="10251" width="15.28515625" style="4" bestFit="1" customWidth="1"/>
    <col min="10252" max="10252" width="10.7109375" style="4" customWidth="1"/>
    <col min="10253" max="10253" width="10.42578125" style="4" customWidth="1"/>
    <col min="10254" max="10496" width="9.140625" style="4"/>
    <col min="10497" max="10497" width="7" style="4" bestFit="1" customWidth="1"/>
    <col min="10498" max="10498" width="44" style="4" bestFit="1" customWidth="1"/>
    <col min="10499" max="10499" width="8.85546875" style="4" bestFit="1" customWidth="1"/>
    <col min="10500" max="10500" width="15.28515625" style="4" bestFit="1" customWidth="1"/>
    <col min="10501" max="10501" width="14.7109375" style="4" bestFit="1" customWidth="1"/>
    <col min="10502" max="10502" width="15.28515625" style="4" bestFit="1" customWidth="1"/>
    <col min="10503" max="10503" width="14.28515625" style="4" bestFit="1" customWidth="1"/>
    <col min="10504" max="10504" width="15.28515625" style="4" bestFit="1" customWidth="1"/>
    <col min="10505" max="10505" width="14.28515625" style="4" bestFit="1" customWidth="1"/>
    <col min="10506" max="10507" width="15.28515625" style="4" bestFit="1" customWidth="1"/>
    <col min="10508" max="10508" width="10.7109375" style="4" customWidth="1"/>
    <col min="10509" max="10509" width="10.42578125" style="4" customWidth="1"/>
    <col min="10510" max="10752" width="9.140625" style="4"/>
    <col min="10753" max="10753" width="7" style="4" bestFit="1" customWidth="1"/>
    <col min="10754" max="10754" width="44" style="4" bestFit="1" customWidth="1"/>
    <col min="10755" max="10755" width="8.85546875" style="4" bestFit="1" customWidth="1"/>
    <col min="10756" max="10756" width="15.28515625" style="4" bestFit="1" customWidth="1"/>
    <col min="10757" max="10757" width="14.7109375" style="4" bestFit="1" customWidth="1"/>
    <col min="10758" max="10758" width="15.28515625" style="4" bestFit="1" customWidth="1"/>
    <col min="10759" max="10759" width="14.28515625" style="4" bestFit="1" customWidth="1"/>
    <col min="10760" max="10760" width="15.28515625" style="4" bestFit="1" customWidth="1"/>
    <col min="10761" max="10761" width="14.28515625" style="4" bestFit="1" customWidth="1"/>
    <col min="10762" max="10763" width="15.28515625" style="4" bestFit="1" customWidth="1"/>
    <col min="10764" max="10764" width="10.7109375" style="4" customWidth="1"/>
    <col min="10765" max="10765" width="10.42578125" style="4" customWidth="1"/>
    <col min="10766" max="11008" width="9.140625" style="4"/>
    <col min="11009" max="11009" width="7" style="4" bestFit="1" customWidth="1"/>
    <col min="11010" max="11010" width="44" style="4" bestFit="1" customWidth="1"/>
    <col min="11011" max="11011" width="8.85546875" style="4" bestFit="1" customWidth="1"/>
    <col min="11012" max="11012" width="15.28515625" style="4" bestFit="1" customWidth="1"/>
    <col min="11013" max="11013" width="14.7109375" style="4" bestFit="1" customWidth="1"/>
    <col min="11014" max="11014" width="15.28515625" style="4" bestFit="1" customWidth="1"/>
    <col min="11015" max="11015" width="14.28515625" style="4" bestFit="1" customWidth="1"/>
    <col min="11016" max="11016" width="15.28515625" style="4" bestFit="1" customWidth="1"/>
    <col min="11017" max="11017" width="14.28515625" style="4" bestFit="1" customWidth="1"/>
    <col min="11018" max="11019" width="15.28515625" style="4" bestFit="1" customWidth="1"/>
    <col min="11020" max="11020" width="10.7109375" style="4" customWidth="1"/>
    <col min="11021" max="11021" width="10.42578125" style="4" customWidth="1"/>
    <col min="11022" max="11264" width="9.140625" style="4"/>
    <col min="11265" max="11265" width="7" style="4" bestFit="1" customWidth="1"/>
    <col min="11266" max="11266" width="44" style="4" bestFit="1" customWidth="1"/>
    <col min="11267" max="11267" width="8.85546875" style="4" bestFit="1" customWidth="1"/>
    <col min="11268" max="11268" width="15.28515625" style="4" bestFit="1" customWidth="1"/>
    <col min="11269" max="11269" width="14.7109375" style="4" bestFit="1" customWidth="1"/>
    <col min="11270" max="11270" width="15.28515625" style="4" bestFit="1" customWidth="1"/>
    <col min="11271" max="11271" width="14.28515625" style="4" bestFit="1" customWidth="1"/>
    <col min="11272" max="11272" width="15.28515625" style="4" bestFit="1" customWidth="1"/>
    <col min="11273" max="11273" width="14.28515625" style="4" bestFit="1" customWidth="1"/>
    <col min="11274" max="11275" width="15.28515625" style="4" bestFit="1" customWidth="1"/>
    <col min="11276" max="11276" width="10.7109375" style="4" customWidth="1"/>
    <col min="11277" max="11277" width="10.42578125" style="4" customWidth="1"/>
    <col min="11278" max="11520" width="9.140625" style="4"/>
    <col min="11521" max="11521" width="7" style="4" bestFit="1" customWidth="1"/>
    <col min="11522" max="11522" width="44" style="4" bestFit="1" customWidth="1"/>
    <col min="11523" max="11523" width="8.85546875" style="4" bestFit="1" customWidth="1"/>
    <col min="11524" max="11524" width="15.28515625" style="4" bestFit="1" customWidth="1"/>
    <col min="11525" max="11525" width="14.7109375" style="4" bestFit="1" customWidth="1"/>
    <col min="11526" max="11526" width="15.28515625" style="4" bestFit="1" customWidth="1"/>
    <col min="11527" max="11527" width="14.28515625" style="4" bestFit="1" customWidth="1"/>
    <col min="11528" max="11528" width="15.28515625" style="4" bestFit="1" customWidth="1"/>
    <col min="11529" max="11529" width="14.28515625" style="4" bestFit="1" customWidth="1"/>
    <col min="11530" max="11531" width="15.28515625" style="4" bestFit="1" customWidth="1"/>
    <col min="11532" max="11532" width="10.7109375" style="4" customWidth="1"/>
    <col min="11533" max="11533" width="10.42578125" style="4" customWidth="1"/>
    <col min="11534" max="11776" width="9.140625" style="4"/>
    <col min="11777" max="11777" width="7" style="4" bestFit="1" customWidth="1"/>
    <col min="11778" max="11778" width="44" style="4" bestFit="1" customWidth="1"/>
    <col min="11779" max="11779" width="8.85546875" style="4" bestFit="1" customWidth="1"/>
    <col min="11780" max="11780" width="15.28515625" style="4" bestFit="1" customWidth="1"/>
    <col min="11781" max="11781" width="14.7109375" style="4" bestFit="1" customWidth="1"/>
    <col min="11782" max="11782" width="15.28515625" style="4" bestFit="1" customWidth="1"/>
    <col min="11783" max="11783" width="14.28515625" style="4" bestFit="1" customWidth="1"/>
    <col min="11784" max="11784" width="15.28515625" style="4" bestFit="1" customWidth="1"/>
    <col min="11785" max="11785" width="14.28515625" style="4" bestFit="1" customWidth="1"/>
    <col min="11786" max="11787" width="15.28515625" style="4" bestFit="1" customWidth="1"/>
    <col min="11788" max="11788" width="10.7109375" style="4" customWidth="1"/>
    <col min="11789" max="11789" width="10.42578125" style="4" customWidth="1"/>
    <col min="11790" max="12032" width="9.140625" style="4"/>
    <col min="12033" max="12033" width="7" style="4" bestFit="1" customWidth="1"/>
    <col min="12034" max="12034" width="44" style="4" bestFit="1" customWidth="1"/>
    <col min="12035" max="12035" width="8.85546875" style="4" bestFit="1" customWidth="1"/>
    <col min="12036" max="12036" width="15.28515625" style="4" bestFit="1" customWidth="1"/>
    <col min="12037" max="12037" width="14.7109375" style="4" bestFit="1" customWidth="1"/>
    <col min="12038" max="12038" width="15.28515625" style="4" bestFit="1" customWidth="1"/>
    <col min="12039" max="12039" width="14.28515625" style="4" bestFit="1" customWidth="1"/>
    <col min="12040" max="12040" width="15.28515625" style="4" bestFit="1" customWidth="1"/>
    <col min="12041" max="12041" width="14.28515625" style="4" bestFit="1" customWidth="1"/>
    <col min="12042" max="12043" width="15.28515625" style="4" bestFit="1" customWidth="1"/>
    <col min="12044" max="12044" width="10.7109375" style="4" customWidth="1"/>
    <col min="12045" max="12045" width="10.42578125" style="4" customWidth="1"/>
    <col min="12046" max="12288" width="9.140625" style="4"/>
    <col min="12289" max="12289" width="7" style="4" bestFit="1" customWidth="1"/>
    <col min="12290" max="12290" width="44" style="4" bestFit="1" customWidth="1"/>
    <col min="12291" max="12291" width="8.85546875" style="4" bestFit="1" customWidth="1"/>
    <col min="12292" max="12292" width="15.28515625" style="4" bestFit="1" customWidth="1"/>
    <col min="12293" max="12293" width="14.7109375" style="4" bestFit="1" customWidth="1"/>
    <col min="12294" max="12294" width="15.28515625" style="4" bestFit="1" customWidth="1"/>
    <col min="12295" max="12295" width="14.28515625" style="4" bestFit="1" customWidth="1"/>
    <col min="12296" max="12296" width="15.28515625" style="4" bestFit="1" customWidth="1"/>
    <col min="12297" max="12297" width="14.28515625" style="4" bestFit="1" customWidth="1"/>
    <col min="12298" max="12299" width="15.28515625" style="4" bestFit="1" customWidth="1"/>
    <col min="12300" max="12300" width="10.7109375" style="4" customWidth="1"/>
    <col min="12301" max="12301" width="10.42578125" style="4" customWidth="1"/>
    <col min="12302" max="12544" width="9.140625" style="4"/>
    <col min="12545" max="12545" width="7" style="4" bestFit="1" customWidth="1"/>
    <col min="12546" max="12546" width="44" style="4" bestFit="1" customWidth="1"/>
    <col min="12547" max="12547" width="8.85546875" style="4" bestFit="1" customWidth="1"/>
    <col min="12548" max="12548" width="15.28515625" style="4" bestFit="1" customWidth="1"/>
    <col min="12549" max="12549" width="14.7109375" style="4" bestFit="1" customWidth="1"/>
    <col min="12550" max="12550" width="15.28515625" style="4" bestFit="1" customWidth="1"/>
    <col min="12551" max="12551" width="14.28515625" style="4" bestFit="1" customWidth="1"/>
    <col min="12552" max="12552" width="15.28515625" style="4" bestFit="1" customWidth="1"/>
    <col min="12553" max="12553" width="14.28515625" style="4" bestFit="1" customWidth="1"/>
    <col min="12554" max="12555" width="15.28515625" style="4" bestFit="1" customWidth="1"/>
    <col min="12556" max="12556" width="10.7109375" style="4" customWidth="1"/>
    <col min="12557" max="12557" width="10.42578125" style="4" customWidth="1"/>
    <col min="12558" max="12800" width="9.140625" style="4"/>
    <col min="12801" max="12801" width="7" style="4" bestFit="1" customWidth="1"/>
    <col min="12802" max="12802" width="44" style="4" bestFit="1" customWidth="1"/>
    <col min="12803" max="12803" width="8.85546875" style="4" bestFit="1" customWidth="1"/>
    <col min="12804" max="12804" width="15.28515625" style="4" bestFit="1" customWidth="1"/>
    <col min="12805" max="12805" width="14.7109375" style="4" bestFit="1" customWidth="1"/>
    <col min="12806" max="12806" width="15.28515625" style="4" bestFit="1" customWidth="1"/>
    <col min="12807" max="12807" width="14.28515625" style="4" bestFit="1" customWidth="1"/>
    <col min="12808" max="12808" width="15.28515625" style="4" bestFit="1" customWidth="1"/>
    <col min="12809" max="12809" width="14.28515625" style="4" bestFit="1" customWidth="1"/>
    <col min="12810" max="12811" width="15.28515625" style="4" bestFit="1" customWidth="1"/>
    <col min="12812" max="12812" width="10.7109375" style="4" customWidth="1"/>
    <col min="12813" max="12813" width="10.42578125" style="4" customWidth="1"/>
    <col min="12814" max="13056" width="9.140625" style="4"/>
    <col min="13057" max="13057" width="7" style="4" bestFit="1" customWidth="1"/>
    <col min="13058" max="13058" width="44" style="4" bestFit="1" customWidth="1"/>
    <col min="13059" max="13059" width="8.85546875" style="4" bestFit="1" customWidth="1"/>
    <col min="13060" max="13060" width="15.28515625" style="4" bestFit="1" customWidth="1"/>
    <col min="13061" max="13061" width="14.7109375" style="4" bestFit="1" customWidth="1"/>
    <col min="13062" max="13062" width="15.28515625" style="4" bestFit="1" customWidth="1"/>
    <col min="13063" max="13063" width="14.28515625" style="4" bestFit="1" customWidth="1"/>
    <col min="13064" max="13064" width="15.28515625" style="4" bestFit="1" customWidth="1"/>
    <col min="13065" max="13065" width="14.28515625" style="4" bestFit="1" customWidth="1"/>
    <col min="13066" max="13067" width="15.28515625" style="4" bestFit="1" customWidth="1"/>
    <col min="13068" max="13068" width="10.7109375" style="4" customWidth="1"/>
    <col min="13069" max="13069" width="10.42578125" style="4" customWidth="1"/>
    <col min="13070" max="13312" width="9.140625" style="4"/>
    <col min="13313" max="13313" width="7" style="4" bestFit="1" customWidth="1"/>
    <col min="13314" max="13314" width="44" style="4" bestFit="1" customWidth="1"/>
    <col min="13315" max="13315" width="8.85546875" style="4" bestFit="1" customWidth="1"/>
    <col min="13316" max="13316" width="15.28515625" style="4" bestFit="1" customWidth="1"/>
    <col min="13317" max="13317" width="14.7109375" style="4" bestFit="1" customWidth="1"/>
    <col min="13318" max="13318" width="15.28515625" style="4" bestFit="1" customWidth="1"/>
    <col min="13319" max="13319" width="14.28515625" style="4" bestFit="1" customWidth="1"/>
    <col min="13320" max="13320" width="15.28515625" style="4" bestFit="1" customWidth="1"/>
    <col min="13321" max="13321" width="14.28515625" style="4" bestFit="1" customWidth="1"/>
    <col min="13322" max="13323" width="15.28515625" style="4" bestFit="1" customWidth="1"/>
    <col min="13324" max="13324" width="10.7109375" style="4" customWidth="1"/>
    <col min="13325" max="13325" width="10.42578125" style="4" customWidth="1"/>
    <col min="13326" max="13568" width="9.140625" style="4"/>
    <col min="13569" max="13569" width="7" style="4" bestFit="1" customWidth="1"/>
    <col min="13570" max="13570" width="44" style="4" bestFit="1" customWidth="1"/>
    <col min="13571" max="13571" width="8.85546875" style="4" bestFit="1" customWidth="1"/>
    <col min="13572" max="13572" width="15.28515625" style="4" bestFit="1" customWidth="1"/>
    <col min="13573" max="13573" width="14.7109375" style="4" bestFit="1" customWidth="1"/>
    <col min="13574" max="13574" width="15.28515625" style="4" bestFit="1" customWidth="1"/>
    <col min="13575" max="13575" width="14.28515625" style="4" bestFit="1" customWidth="1"/>
    <col min="13576" max="13576" width="15.28515625" style="4" bestFit="1" customWidth="1"/>
    <col min="13577" max="13577" width="14.28515625" style="4" bestFit="1" customWidth="1"/>
    <col min="13578" max="13579" width="15.28515625" style="4" bestFit="1" customWidth="1"/>
    <col min="13580" max="13580" width="10.7109375" style="4" customWidth="1"/>
    <col min="13581" max="13581" width="10.42578125" style="4" customWidth="1"/>
    <col min="13582" max="13824" width="9.140625" style="4"/>
    <col min="13825" max="13825" width="7" style="4" bestFit="1" customWidth="1"/>
    <col min="13826" max="13826" width="44" style="4" bestFit="1" customWidth="1"/>
    <col min="13827" max="13827" width="8.85546875" style="4" bestFit="1" customWidth="1"/>
    <col min="13828" max="13828" width="15.28515625" style="4" bestFit="1" customWidth="1"/>
    <col min="13829" max="13829" width="14.7109375" style="4" bestFit="1" customWidth="1"/>
    <col min="13830" max="13830" width="15.28515625" style="4" bestFit="1" customWidth="1"/>
    <col min="13831" max="13831" width="14.28515625" style="4" bestFit="1" customWidth="1"/>
    <col min="13832" max="13832" width="15.28515625" style="4" bestFit="1" customWidth="1"/>
    <col min="13833" max="13833" width="14.28515625" style="4" bestFit="1" customWidth="1"/>
    <col min="13834" max="13835" width="15.28515625" style="4" bestFit="1" customWidth="1"/>
    <col min="13836" max="13836" width="10.7109375" style="4" customWidth="1"/>
    <col min="13837" max="13837" width="10.42578125" style="4" customWidth="1"/>
    <col min="13838" max="14080" width="9.140625" style="4"/>
    <col min="14081" max="14081" width="7" style="4" bestFit="1" customWidth="1"/>
    <col min="14082" max="14082" width="44" style="4" bestFit="1" customWidth="1"/>
    <col min="14083" max="14083" width="8.85546875" style="4" bestFit="1" customWidth="1"/>
    <col min="14084" max="14084" width="15.28515625" style="4" bestFit="1" customWidth="1"/>
    <col min="14085" max="14085" width="14.7109375" style="4" bestFit="1" customWidth="1"/>
    <col min="14086" max="14086" width="15.28515625" style="4" bestFit="1" customWidth="1"/>
    <col min="14087" max="14087" width="14.28515625" style="4" bestFit="1" customWidth="1"/>
    <col min="14088" max="14088" width="15.28515625" style="4" bestFit="1" customWidth="1"/>
    <col min="14089" max="14089" width="14.28515625" style="4" bestFit="1" customWidth="1"/>
    <col min="14090" max="14091" width="15.28515625" style="4" bestFit="1" customWidth="1"/>
    <col min="14092" max="14092" width="10.7109375" style="4" customWidth="1"/>
    <col min="14093" max="14093" width="10.42578125" style="4" customWidth="1"/>
    <col min="14094" max="14336" width="9.140625" style="4"/>
    <col min="14337" max="14337" width="7" style="4" bestFit="1" customWidth="1"/>
    <col min="14338" max="14338" width="44" style="4" bestFit="1" customWidth="1"/>
    <col min="14339" max="14339" width="8.85546875" style="4" bestFit="1" customWidth="1"/>
    <col min="14340" max="14340" width="15.28515625" style="4" bestFit="1" customWidth="1"/>
    <col min="14341" max="14341" width="14.7109375" style="4" bestFit="1" customWidth="1"/>
    <col min="14342" max="14342" width="15.28515625" style="4" bestFit="1" customWidth="1"/>
    <col min="14343" max="14343" width="14.28515625" style="4" bestFit="1" customWidth="1"/>
    <col min="14344" max="14344" width="15.28515625" style="4" bestFit="1" customWidth="1"/>
    <col min="14345" max="14345" width="14.28515625" style="4" bestFit="1" customWidth="1"/>
    <col min="14346" max="14347" width="15.28515625" style="4" bestFit="1" customWidth="1"/>
    <col min="14348" max="14348" width="10.7109375" style="4" customWidth="1"/>
    <col min="14349" max="14349" width="10.42578125" style="4" customWidth="1"/>
    <col min="14350" max="14592" width="9.140625" style="4"/>
    <col min="14593" max="14593" width="7" style="4" bestFit="1" customWidth="1"/>
    <col min="14594" max="14594" width="44" style="4" bestFit="1" customWidth="1"/>
    <col min="14595" max="14595" width="8.85546875" style="4" bestFit="1" customWidth="1"/>
    <col min="14596" max="14596" width="15.28515625" style="4" bestFit="1" customWidth="1"/>
    <col min="14597" max="14597" width="14.7109375" style="4" bestFit="1" customWidth="1"/>
    <col min="14598" max="14598" width="15.28515625" style="4" bestFit="1" customWidth="1"/>
    <col min="14599" max="14599" width="14.28515625" style="4" bestFit="1" customWidth="1"/>
    <col min="14600" max="14600" width="15.28515625" style="4" bestFit="1" customWidth="1"/>
    <col min="14601" max="14601" width="14.28515625" style="4" bestFit="1" customWidth="1"/>
    <col min="14602" max="14603" width="15.28515625" style="4" bestFit="1" customWidth="1"/>
    <col min="14604" max="14604" width="10.7109375" style="4" customWidth="1"/>
    <col min="14605" max="14605" width="10.42578125" style="4" customWidth="1"/>
    <col min="14606" max="14848" width="9.140625" style="4"/>
    <col min="14849" max="14849" width="7" style="4" bestFit="1" customWidth="1"/>
    <col min="14850" max="14850" width="44" style="4" bestFit="1" customWidth="1"/>
    <col min="14851" max="14851" width="8.85546875" style="4" bestFit="1" customWidth="1"/>
    <col min="14852" max="14852" width="15.28515625" style="4" bestFit="1" customWidth="1"/>
    <col min="14853" max="14853" width="14.7109375" style="4" bestFit="1" customWidth="1"/>
    <col min="14854" max="14854" width="15.28515625" style="4" bestFit="1" customWidth="1"/>
    <col min="14855" max="14855" width="14.28515625" style="4" bestFit="1" customWidth="1"/>
    <col min="14856" max="14856" width="15.28515625" style="4" bestFit="1" customWidth="1"/>
    <col min="14857" max="14857" width="14.28515625" style="4" bestFit="1" customWidth="1"/>
    <col min="14858" max="14859" width="15.28515625" style="4" bestFit="1" customWidth="1"/>
    <col min="14860" max="14860" width="10.7109375" style="4" customWidth="1"/>
    <col min="14861" max="14861" width="10.42578125" style="4" customWidth="1"/>
    <col min="14862" max="15104" width="9.140625" style="4"/>
    <col min="15105" max="15105" width="7" style="4" bestFit="1" customWidth="1"/>
    <col min="15106" max="15106" width="44" style="4" bestFit="1" customWidth="1"/>
    <col min="15107" max="15107" width="8.85546875" style="4" bestFit="1" customWidth="1"/>
    <col min="15108" max="15108" width="15.28515625" style="4" bestFit="1" customWidth="1"/>
    <col min="15109" max="15109" width="14.7109375" style="4" bestFit="1" customWidth="1"/>
    <col min="15110" max="15110" width="15.28515625" style="4" bestFit="1" customWidth="1"/>
    <col min="15111" max="15111" width="14.28515625" style="4" bestFit="1" customWidth="1"/>
    <col min="15112" max="15112" width="15.28515625" style="4" bestFit="1" customWidth="1"/>
    <col min="15113" max="15113" width="14.28515625" style="4" bestFit="1" customWidth="1"/>
    <col min="15114" max="15115" width="15.28515625" style="4" bestFit="1" customWidth="1"/>
    <col min="15116" max="15116" width="10.7109375" style="4" customWidth="1"/>
    <col min="15117" max="15117" width="10.42578125" style="4" customWidth="1"/>
    <col min="15118" max="15360" width="9.140625" style="4"/>
    <col min="15361" max="15361" width="7" style="4" bestFit="1" customWidth="1"/>
    <col min="15362" max="15362" width="44" style="4" bestFit="1" customWidth="1"/>
    <col min="15363" max="15363" width="8.85546875" style="4" bestFit="1" customWidth="1"/>
    <col min="15364" max="15364" width="15.28515625" style="4" bestFit="1" customWidth="1"/>
    <col min="15365" max="15365" width="14.7109375" style="4" bestFit="1" customWidth="1"/>
    <col min="15366" max="15366" width="15.28515625" style="4" bestFit="1" customWidth="1"/>
    <col min="15367" max="15367" width="14.28515625" style="4" bestFit="1" customWidth="1"/>
    <col min="15368" max="15368" width="15.28515625" style="4" bestFit="1" customWidth="1"/>
    <col min="15369" max="15369" width="14.28515625" style="4" bestFit="1" customWidth="1"/>
    <col min="15370" max="15371" width="15.28515625" style="4" bestFit="1" customWidth="1"/>
    <col min="15372" max="15372" width="10.7109375" style="4" customWidth="1"/>
    <col min="15373" max="15373" width="10.42578125" style="4" customWidth="1"/>
    <col min="15374" max="15616" width="9.140625" style="4"/>
    <col min="15617" max="15617" width="7" style="4" bestFit="1" customWidth="1"/>
    <col min="15618" max="15618" width="44" style="4" bestFit="1" customWidth="1"/>
    <col min="15619" max="15619" width="8.85546875" style="4" bestFit="1" customWidth="1"/>
    <col min="15620" max="15620" width="15.28515625" style="4" bestFit="1" customWidth="1"/>
    <col min="15621" max="15621" width="14.7109375" style="4" bestFit="1" customWidth="1"/>
    <col min="15622" max="15622" width="15.28515625" style="4" bestFit="1" customWidth="1"/>
    <col min="15623" max="15623" width="14.28515625" style="4" bestFit="1" customWidth="1"/>
    <col min="15624" max="15624" width="15.28515625" style="4" bestFit="1" customWidth="1"/>
    <col min="15625" max="15625" width="14.28515625" style="4" bestFit="1" customWidth="1"/>
    <col min="15626" max="15627" width="15.28515625" style="4" bestFit="1" customWidth="1"/>
    <col min="15628" max="15628" width="10.7109375" style="4" customWidth="1"/>
    <col min="15629" max="15629" width="10.42578125" style="4" customWidth="1"/>
    <col min="15630" max="15872" width="9.140625" style="4"/>
    <col min="15873" max="15873" width="7" style="4" bestFit="1" customWidth="1"/>
    <col min="15874" max="15874" width="44" style="4" bestFit="1" customWidth="1"/>
    <col min="15875" max="15875" width="8.85546875" style="4" bestFit="1" customWidth="1"/>
    <col min="15876" max="15876" width="15.28515625" style="4" bestFit="1" customWidth="1"/>
    <col min="15877" max="15877" width="14.7109375" style="4" bestFit="1" customWidth="1"/>
    <col min="15878" max="15878" width="15.28515625" style="4" bestFit="1" customWidth="1"/>
    <col min="15879" max="15879" width="14.28515625" style="4" bestFit="1" customWidth="1"/>
    <col min="15880" max="15880" width="15.28515625" style="4" bestFit="1" customWidth="1"/>
    <col min="15881" max="15881" width="14.28515625" style="4" bestFit="1" customWidth="1"/>
    <col min="15882" max="15883" width="15.28515625" style="4" bestFit="1" customWidth="1"/>
    <col min="15884" max="15884" width="10.7109375" style="4" customWidth="1"/>
    <col min="15885" max="15885" width="10.42578125" style="4" customWidth="1"/>
    <col min="15886" max="16128" width="9.140625" style="4"/>
    <col min="16129" max="16129" width="7" style="4" bestFit="1" customWidth="1"/>
    <col min="16130" max="16130" width="44" style="4" bestFit="1" customWidth="1"/>
    <col min="16131" max="16131" width="8.85546875" style="4" bestFit="1" customWidth="1"/>
    <col min="16132" max="16132" width="15.28515625" style="4" bestFit="1" customWidth="1"/>
    <col min="16133" max="16133" width="14.7109375" style="4" bestFit="1" customWidth="1"/>
    <col min="16134" max="16134" width="15.28515625" style="4" bestFit="1" customWidth="1"/>
    <col min="16135" max="16135" width="14.28515625" style="4" bestFit="1" customWidth="1"/>
    <col min="16136" max="16136" width="15.28515625" style="4" bestFit="1" customWidth="1"/>
    <col min="16137" max="16137" width="14.28515625" style="4" bestFit="1" customWidth="1"/>
    <col min="16138" max="16139" width="15.28515625" style="4" bestFit="1" customWidth="1"/>
    <col min="16140" max="16140" width="10.7109375" style="4" customWidth="1"/>
    <col min="16141" max="16141" width="10.42578125" style="4" customWidth="1"/>
    <col min="16142" max="16384" width="9.140625" style="4"/>
  </cols>
  <sheetData>
    <row r="1" spans="1:15" x14ac:dyDescent="0.25">
      <c r="A1" s="292"/>
      <c r="B1" s="293"/>
      <c r="C1" s="294"/>
      <c r="D1" s="293"/>
      <c r="E1" s="293"/>
      <c r="F1" s="293"/>
      <c r="G1" s="295"/>
      <c r="H1" s="295"/>
      <c r="I1" s="295"/>
      <c r="J1" s="295"/>
    </row>
    <row r="2" spans="1:15" x14ac:dyDescent="0.25">
      <c r="A2" s="746" t="s">
        <v>286</v>
      </c>
      <c r="B2" s="747"/>
      <c r="C2" s="747"/>
      <c r="D2" s="747"/>
      <c r="E2" s="747"/>
      <c r="F2" s="747"/>
      <c r="G2" s="747"/>
      <c r="H2" s="747"/>
      <c r="I2" s="747"/>
      <c r="J2" s="296"/>
    </row>
    <row r="3" spans="1:15" x14ac:dyDescent="0.25">
      <c r="A3" s="297" t="s">
        <v>571</v>
      </c>
      <c r="B3" s="3"/>
      <c r="C3" s="3"/>
      <c r="H3" s="3"/>
      <c r="I3" s="3"/>
      <c r="J3" s="3"/>
      <c r="K3" s="906" t="s">
        <v>287</v>
      </c>
    </row>
    <row r="4" spans="1:15" x14ac:dyDescent="0.25">
      <c r="A4" s="297"/>
      <c r="B4" s="3"/>
      <c r="J4" s="296"/>
    </row>
    <row r="5" spans="1:15" ht="13.5" thickBot="1" x14ac:dyDescent="0.3">
      <c r="A5" s="748" t="s">
        <v>572</v>
      </c>
      <c r="B5" s="623"/>
      <c r="C5" s="623"/>
      <c r="E5" s="907"/>
      <c r="F5" s="907"/>
      <c r="G5" s="907"/>
      <c r="H5" s="298"/>
      <c r="I5" s="298"/>
    </row>
    <row r="6" spans="1:15" x14ac:dyDescent="0.25">
      <c r="A6" s="749" t="s">
        <v>288</v>
      </c>
      <c r="B6" s="751" t="s">
        <v>289</v>
      </c>
      <c r="C6" s="620"/>
      <c r="D6" s="299">
        <v>43556</v>
      </c>
      <c r="E6" s="300"/>
      <c r="F6" s="744">
        <v>43586</v>
      </c>
      <c r="G6" s="745"/>
      <c r="H6" s="744">
        <v>43617</v>
      </c>
      <c r="I6" s="745"/>
      <c r="J6" s="742">
        <v>43647</v>
      </c>
      <c r="K6" s="743"/>
      <c r="L6" s="744" t="s">
        <v>290</v>
      </c>
      <c r="M6" s="745"/>
      <c r="N6" s="744" t="s">
        <v>291</v>
      </c>
      <c r="O6" s="745"/>
    </row>
    <row r="7" spans="1:15" ht="13.5" thickBot="1" x14ac:dyDescent="0.3">
      <c r="A7" s="750"/>
      <c r="B7" s="752"/>
      <c r="C7" s="621" t="s">
        <v>252</v>
      </c>
      <c r="E7" s="621" t="s">
        <v>292</v>
      </c>
      <c r="F7" s="621" t="s">
        <v>293</v>
      </c>
      <c r="G7" s="621" t="s">
        <v>292</v>
      </c>
      <c r="H7" s="621" t="s">
        <v>293</v>
      </c>
      <c r="I7" s="621" t="s">
        <v>292</v>
      </c>
      <c r="J7" s="621" t="s">
        <v>293</v>
      </c>
      <c r="K7" s="621" t="s">
        <v>292</v>
      </c>
      <c r="L7" s="621" t="s">
        <v>293</v>
      </c>
      <c r="M7" s="621" t="s">
        <v>292</v>
      </c>
      <c r="N7" s="621" t="s">
        <v>293</v>
      </c>
      <c r="O7" s="621" t="s">
        <v>292</v>
      </c>
    </row>
    <row r="8" spans="1:15" ht="25.5" x14ac:dyDescent="0.25">
      <c r="A8" s="143">
        <v>1</v>
      </c>
      <c r="B8" s="144" t="s">
        <v>294</v>
      </c>
      <c r="C8" s="301" t="s">
        <v>295</v>
      </c>
      <c r="E8" s="302">
        <v>3411.4250000000002</v>
      </c>
      <c r="F8" s="302">
        <v>6690.4382022471918</v>
      </c>
      <c r="G8" s="302">
        <v>3702.4250000000002</v>
      </c>
      <c r="H8" s="302">
        <v>11210.853932584268</v>
      </c>
      <c r="I8" s="302">
        <v>4082.4250000000002</v>
      </c>
      <c r="J8" s="302">
        <v>13450.348314606741</v>
      </c>
      <c r="K8" s="303">
        <v>4684.4250000000002</v>
      </c>
      <c r="L8" s="302"/>
      <c r="M8" s="302"/>
      <c r="N8" s="302"/>
      <c r="O8" s="302"/>
    </row>
    <row r="9" spans="1:15" ht="25.5" x14ac:dyDescent="0.25">
      <c r="A9" s="147">
        <v>2</v>
      </c>
      <c r="B9" s="148" t="s">
        <v>296</v>
      </c>
      <c r="C9" s="304" t="s">
        <v>295</v>
      </c>
      <c r="E9" s="305">
        <v>291</v>
      </c>
      <c r="F9" s="305">
        <v>4520.4157303370785</v>
      </c>
      <c r="G9" s="305">
        <v>380</v>
      </c>
      <c r="H9" s="305">
        <v>2239.4943820224721</v>
      </c>
      <c r="I9" s="305">
        <v>602</v>
      </c>
      <c r="J9" s="305">
        <v>505.61797752808985</v>
      </c>
      <c r="K9" s="306">
        <v>30</v>
      </c>
      <c r="L9" s="305"/>
      <c r="M9" s="305"/>
      <c r="N9" s="305"/>
      <c r="O9" s="305"/>
    </row>
    <row r="10" spans="1:15" ht="25.5" x14ac:dyDescent="0.25">
      <c r="A10" s="147">
        <v>3</v>
      </c>
      <c r="B10" s="148" t="s">
        <v>297</v>
      </c>
      <c r="C10" s="304" t="s">
        <v>295</v>
      </c>
      <c r="E10" s="305">
        <v>0</v>
      </c>
      <c r="F10" s="305">
        <v>0</v>
      </c>
      <c r="G10" s="305">
        <v>0</v>
      </c>
      <c r="H10" s="305">
        <v>0</v>
      </c>
      <c r="I10" s="305">
        <v>0</v>
      </c>
      <c r="J10" s="305">
        <v>0</v>
      </c>
      <c r="K10" s="306">
        <v>0</v>
      </c>
      <c r="L10" s="305"/>
      <c r="M10" s="305"/>
      <c r="N10" s="305"/>
      <c r="O10" s="305"/>
    </row>
    <row r="11" spans="1:15" x14ac:dyDescent="0.25">
      <c r="A11" s="147">
        <v>4</v>
      </c>
      <c r="B11" s="148" t="s">
        <v>298</v>
      </c>
      <c r="C11" s="304" t="s">
        <v>295</v>
      </c>
      <c r="E11" s="305">
        <f t="shared" ref="E11:K11" si="0">E9+E10</f>
        <v>291</v>
      </c>
      <c r="F11" s="305">
        <f t="shared" si="0"/>
        <v>4520.4157303370785</v>
      </c>
      <c r="G11" s="305">
        <f t="shared" si="0"/>
        <v>380</v>
      </c>
      <c r="H11" s="305">
        <f t="shared" si="0"/>
        <v>2239.4943820224721</v>
      </c>
      <c r="I11" s="305">
        <f t="shared" si="0"/>
        <v>602</v>
      </c>
      <c r="J11" s="305">
        <f t="shared" si="0"/>
        <v>505.61797752808985</v>
      </c>
      <c r="K11" s="306">
        <f t="shared" si="0"/>
        <v>30</v>
      </c>
      <c r="L11" s="305"/>
      <c r="M11" s="305"/>
      <c r="N11" s="305"/>
      <c r="O11" s="305"/>
    </row>
    <row r="12" spans="1:15" x14ac:dyDescent="0.25">
      <c r="A12" s="147">
        <v>5</v>
      </c>
      <c r="B12" s="148" t="s">
        <v>299</v>
      </c>
      <c r="C12" s="304" t="s">
        <v>295</v>
      </c>
      <c r="E12" s="305"/>
      <c r="F12" s="305"/>
      <c r="G12" s="305"/>
      <c r="H12" s="305"/>
      <c r="I12" s="305"/>
      <c r="J12" s="305"/>
      <c r="K12" s="306"/>
      <c r="L12" s="305"/>
      <c r="M12" s="305"/>
      <c r="N12" s="305"/>
      <c r="O12" s="305"/>
    </row>
    <row r="13" spans="1:15" x14ac:dyDescent="0.25">
      <c r="A13" s="147">
        <v>6</v>
      </c>
      <c r="B13" s="148" t="s">
        <v>300</v>
      </c>
      <c r="C13" s="304" t="s">
        <v>295</v>
      </c>
      <c r="E13" s="305">
        <f t="shared" ref="E13:K13" si="1">E11-E12</f>
        <v>291</v>
      </c>
      <c r="F13" s="305">
        <f t="shared" si="1"/>
        <v>4520.4157303370785</v>
      </c>
      <c r="G13" s="305">
        <f t="shared" si="1"/>
        <v>380</v>
      </c>
      <c r="H13" s="305">
        <f t="shared" si="1"/>
        <v>2239.4943820224721</v>
      </c>
      <c r="I13" s="305">
        <f t="shared" si="1"/>
        <v>602</v>
      </c>
      <c r="J13" s="305">
        <f t="shared" si="1"/>
        <v>505.61797752808985</v>
      </c>
      <c r="K13" s="306">
        <f t="shared" si="1"/>
        <v>30</v>
      </c>
      <c r="L13" s="305"/>
      <c r="M13" s="305"/>
      <c r="N13" s="305"/>
      <c r="O13" s="305"/>
    </row>
    <row r="14" spans="1:15" x14ac:dyDescent="0.25">
      <c r="A14" s="147">
        <v>7</v>
      </c>
      <c r="B14" s="148" t="s">
        <v>301</v>
      </c>
      <c r="C14" s="304" t="s">
        <v>295</v>
      </c>
      <c r="E14" s="305">
        <f t="shared" ref="E14:K14" si="2">E8+E13</f>
        <v>3702.4250000000002</v>
      </c>
      <c r="F14" s="305">
        <f t="shared" si="2"/>
        <v>11210.85393258427</v>
      </c>
      <c r="G14" s="305">
        <f t="shared" si="2"/>
        <v>4082.4250000000002</v>
      </c>
      <c r="H14" s="305">
        <f t="shared" si="2"/>
        <v>13450.348314606741</v>
      </c>
      <c r="I14" s="305">
        <f t="shared" si="2"/>
        <v>4684.4250000000002</v>
      </c>
      <c r="J14" s="305">
        <f t="shared" si="2"/>
        <v>13955.966292134832</v>
      </c>
      <c r="K14" s="306">
        <f t="shared" si="2"/>
        <v>4714.4250000000002</v>
      </c>
      <c r="L14" s="305"/>
      <c r="M14" s="305"/>
      <c r="N14" s="305"/>
      <c r="O14" s="305"/>
    </row>
    <row r="15" spans="1:15" x14ac:dyDescent="0.25">
      <c r="A15" s="147">
        <v>8</v>
      </c>
      <c r="B15" s="148" t="s">
        <v>302</v>
      </c>
      <c r="C15" s="304" t="s">
        <v>295</v>
      </c>
      <c r="E15" s="305">
        <v>0</v>
      </c>
      <c r="F15" s="305">
        <v>0</v>
      </c>
      <c r="G15" s="305">
        <v>0</v>
      </c>
      <c r="H15" s="305">
        <v>0</v>
      </c>
      <c r="I15" s="305">
        <v>0</v>
      </c>
      <c r="J15" s="305">
        <v>11858.423595505619</v>
      </c>
      <c r="K15" s="306">
        <v>3004.354045</v>
      </c>
      <c r="L15" s="305">
        <f>D15+F15+H15</f>
        <v>0</v>
      </c>
      <c r="M15" s="305">
        <f>E15+G15+I15</f>
        <v>0</v>
      </c>
      <c r="N15" s="305">
        <f>F15+H15+J15</f>
        <v>11858.423595505619</v>
      </c>
      <c r="O15" s="305">
        <f>G15+I15+K15</f>
        <v>3004.354045</v>
      </c>
    </row>
    <row r="16" spans="1:15" x14ac:dyDescent="0.25">
      <c r="A16" s="147">
        <v>9</v>
      </c>
      <c r="B16" s="148" t="s">
        <v>303</v>
      </c>
      <c r="C16" s="304" t="s">
        <v>295</v>
      </c>
      <c r="E16" s="305">
        <f t="shared" ref="E16:K16" si="3">E14-E15</f>
        <v>3702.4250000000002</v>
      </c>
      <c r="F16" s="305">
        <f t="shared" si="3"/>
        <v>11210.85393258427</v>
      </c>
      <c r="G16" s="305">
        <f t="shared" si="3"/>
        <v>4082.4250000000002</v>
      </c>
      <c r="H16" s="305">
        <f t="shared" si="3"/>
        <v>13450.348314606741</v>
      </c>
      <c r="I16" s="305">
        <f t="shared" si="3"/>
        <v>4684.4250000000002</v>
      </c>
      <c r="J16" s="305">
        <f t="shared" si="3"/>
        <v>2097.5426966292125</v>
      </c>
      <c r="K16" s="306">
        <f t="shared" si="3"/>
        <v>1710.0709550000001</v>
      </c>
      <c r="L16" s="305"/>
      <c r="M16" s="305"/>
      <c r="N16" s="305"/>
      <c r="O16" s="305"/>
    </row>
    <row r="17" spans="1:15" x14ac:dyDescent="0.25">
      <c r="A17" s="147">
        <v>10</v>
      </c>
      <c r="B17" s="307" t="s">
        <v>304</v>
      </c>
      <c r="C17" s="308" t="s">
        <v>305</v>
      </c>
      <c r="E17" s="273">
        <v>186369567.40000001</v>
      </c>
      <c r="F17" s="273">
        <v>272991761.70999998</v>
      </c>
      <c r="G17" s="273">
        <f>E28</f>
        <v>202039116.08000001</v>
      </c>
      <c r="H17" s="273">
        <v>463942360.67000002</v>
      </c>
      <c r="I17" s="273">
        <f>G28</f>
        <v>202039116.08000001</v>
      </c>
      <c r="J17" s="273">
        <v>557047641.23000002</v>
      </c>
      <c r="K17" s="311">
        <f>I28</f>
        <v>202039116.08000001</v>
      </c>
      <c r="L17" s="309"/>
      <c r="M17" s="309"/>
      <c r="N17" s="309"/>
      <c r="O17" s="309"/>
    </row>
    <row r="18" spans="1:15" x14ac:dyDescent="0.25">
      <c r="A18" s="147">
        <v>11</v>
      </c>
      <c r="B18" s="148" t="s">
        <v>306</v>
      </c>
      <c r="C18" s="304" t="s">
        <v>305</v>
      </c>
      <c r="E18" s="273">
        <v>15669548.68</v>
      </c>
      <c r="F18" s="273">
        <v>190950598.96000001</v>
      </c>
      <c r="G18" s="273">
        <v>0</v>
      </c>
      <c r="H18" s="273">
        <v>93105526.019999996</v>
      </c>
      <c r="I18" s="273">
        <v>0</v>
      </c>
      <c r="J18" s="310">
        <v>20932438.98</v>
      </c>
      <c r="K18" s="311">
        <v>1597109.09</v>
      </c>
      <c r="L18" s="309"/>
      <c r="M18" s="309"/>
      <c r="N18" s="309"/>
      <c r="O18" s="309"/>
    </row>
    <row r="19" spans="1:15" x14ac:dyDescent="0.25">
      <c r="A19" s="147">
        <v>12</v>
      </c>
      <c r="B19" s="148" t="s">
        <v>307</v>
      </c>
      <c r="C19" s="304" t="s">
        <v>305</v>
      </c>
      <c r="E19" s="273">
        <v>0</v>
      </c>
      <c r="F19" s="273">
        <v>0</v>
      </c>
      <c r="G19" s="273">
        <v>0</v>
      </c>
      <c r="H19" s="273">
        <v>0</v>
      </c>
      <c r="I19" s="273">
        <v>0</v>
      </c>
      <c r="J19" s="310">
        <v>0</v>
      </c>
      <c r="K19" s="311">
        <v>0</v>
      </c>
      <c r="L19" s="305"/>
      <c r="M19" s="305"/>
      <c r="N19" s="305"/>
      <c r="O19" s="305"/>
    </row>
    <row r="20" spans="1:15" x14ac:dyDescent="0.25">
      <c r="A20" s="147">
        <v>13</v>
      </c>
      <c r="B20" s="148" t="s">
        <v>308</v>
      </c>
      <c r="C20" s="304" t="s">
        <v>305</v>
      </c>
      <c r="E20" s="310">
        <f t="shared" ref="E20:K20" si="4">E18+E19</f>
        <v>15669548.68</v>
      </c>
      <c r="F20" s="310">
        <f t="shared" si="4"/>
        <v>190950598.96000001</v>
      </c>
      <c r="G20" s="310">
        <f t="shared" si="4"/>
        <v>0</v>
      </c>
      <c r="H20" s="310">
        <f t="shared" si="4"/>
        <v>93105526.019999996</v>
      </c>
      <c r="I20" s="310">
        <f t="shared" si="4"/>
        <v>0</v>
      </c>
      <c r="J20" s="310">
        <f t="shared" si="4"/>
        <v>20932438.98</v>
      </c>
      <c r="K20" s="311">
        <f t="shared" si="4"/>
        <v>1597109.09</v>
      </c>
      <c r="L20" s="305"/>
      <c r="M20" s="305"/>
      <c r="N20" s="305"/>
      <c r="O20" s="305"/>
    </row>
    <row r="21" spans="1:15" x14ac:dyDescent="0.25">
      <c r="A21" s="147">
        <v>14</v>
      </c>
      <c r="B21" s="148" t="s">
        <v>309</v>
      </c>
      <c r="C21" s="304" t="s">
        <v>305</v>
      </c>
      <c r="E21" s="305">
        <v>0</v>
      </c>
      <c r="F21" s="305">
        <v>0</v>
      </c>
      <c r="G21" s="305">
        <v>0</v>
      </c>
      <c r="H21" s="305">
        <v>0</v>
      </c>
      <c r="I21" s="305">
        <v>0</v>
      </c>
      <c r="J21" s="305">
        <v>0</v>
      </c>
      <c r="K21" s="306">
        <v>0</v>
      </c>
      <c r="L21" s="305"/>
      <c r="M21" s="305"/>
      <c r="N21" s="305"/>
      <c r="O21" s="305"/>
    </row>
    <row r="22" spans="1:15" x14ac:dyDescent="0.25">
      <c r="A22" s="147">
        <v>15</v>
      </c>
      <c r="B22" s="148" t="s">
        <v>310</v>
      </c>
      <c r="C22" s="304" t="s">
        <v>305</v>
      </c>
      <c r="E22" s="305">
        <v>0</v>
      </c>
      <c r="F22" s="305">
        <v>0</v>
      </c>
      <c r="G22" s="305">
        <v>0</v>
      </c>
      <c r="H22" s="305">
        <v>0</v>
      </c>
      <c r="I22" s="305">
        <v>0</v>
      </c>
      <c r="J22" s="305">
        <v>0</v>
      </c>
      <c r="K22" s="306">
        <v>0</v>
      </c>
      <c r="L22" s="305"/>
      <c r="M22" s="305"/>
      <c r="N22" s="305"/>
      <c r="O22" s="305"/>
    </row>
    <row r="23" spans="1:15" x14ac:dyDescent="0.25">
      <c r="A23" s="147">
        <v>16</v>
      </c>
      <c r="B23" s="148" t="s">
        <v>311</v>
      </c>
      <c r="C23" s="304" t="s">
        <v>305</v>
      </c>
      <c r="E23" s="305">
        <v>0</v>
      </c>
      <c r="F23" s="305">
        <v>0</v>
      </c>
      <c r="G23" s="305">
        <v>0</v>
      </c>
      <c r="H23" s="305">
        <v>0</v>
      </c>
      <c r="I23" s="305">
        <v>0</v>
      </c>
      <c r="J23" s="305">
        <v>0</v>
      </c>
      <c r="K23" s="306">
        <v>0</v>
      </c>
      <c r="L23" s="305"/>
      <c r="M23" s="305"/>
      <c r="N23" s="305"/>
      <c r="O23" s="305"/>
    </row>
    <row r="24" spans="1:15" x14ac:dyDescent="0.25">
      <c r="A24" s="147">
        <v>17</v>
      </c>
      <c r="B24" s="148" t="s">
        <v>268</v>
      </c>
      <c r="C24" s="304" t="s">
        <v>305</v>
      </c>
      <c r="E24" s="305">
        <v>0</v>
      </c>
      <c r="F24" s="305">
        <v>0</v>
      </c>
      <c r="G24" s="305">
        <v>0</v>
      </c>
      <c r="H24" s="305">
        <v>0</v>
      </c>
      <c r="I24" s="305">
        <v>0</v>
      </c>
      <c r="J24" s="305">
        <v>0</v>
      </c>
      <c r="K24" s="306">
        <v>0</v>
      </c>
      <c r="L24" s="305"/>
      <c r="M24" s="305"/>
      <c r="N24" s="305"/>
      <c r="O24" s="305"/>
    </row>
    <row r="25" spans="1:15" x14ac:dyDescent="0.25">
      <c r="A25" s="147">
        <v>18</v>
      </c>
      <c r="B25" s="148" t="s">
        <v>312</v>
      </c>
      <c r="C25" s="304" t="s">
        <v>305</v>
      </c>
      <c r="E25" s="305">
        <f t="shared" ref="E25:K25" si="5">SUM(E21:E24)</f>
        <v>0</v>
      </c>
      <c r="F25" s="305">
        <f t="shared" si="5"/>
        <v>0</v>
      </c>
      <c r="G25" s="305">
        <f t="shared" si="5"/>
        <v>0</v>
      </c>
      <c r="H25" s="305">
        <f t="shared" si="5"/>
        <v>0</v>
      </c>
      <c r="I25" s="305">
        <f t="shared" si="5"/>
        <v>0</v>
      </c>
      <c r="J25" s="305">
        <f t="shared" si="5"/>
        <v>0</v>
      </c>
      <c r="K25" s="306">
        <f t="shared" si="5"/>
        <v>0</v>
      </c>
      <c r="L25" s="305"/>
      <c r="M25" s="305"/>
      <c r="N25" s="305"/>
      <c r="O25" s="305"/>
    </row>
    <row r="26" spans="1:15" ht="25.5" x14ac:dyDescent="0.25">
      <c r="A26" s="147">
        <v>19</v>
      </c>
      <c r="B26" s="148" t="s">
        <v>313</v>
      </c>
      <c r="C26" s="304" t="s">
        <v>305</v>
      </c>
      <c r="E26" s="310">
        <f t="shared" ref="E26:K26" si="6">E20+E25</f>
        <v>15669548.68</v>
      </c>
      <c r="F26" s="310">
        <f t="shared" si="6"/>
        <v>190950598.96000001</v>
      </c>
      <c r="G26" s="310">
        <f t="shared" si="6"/>
        <v>0</v>
      </c>
      <c r="H26" s="310">
        <f t="shared" si="6"/>
        <v>93105526.019999996</v>
      </c>
      <c r="I26" s="310">
        <f t="shared" si="6"/>
        <v>0</v>
      </c>
      <c r="J26" s="310">
        <f t="shared" si="6"/>
        <v>20932438.98</v>
      </c>
      <c r="K26" s="311">
        <f t="shared" si="6"/>
        <v>1597109.09</v>
      </c>
      <c r="L26" s="305"/>
      <c r="M26" s="305"/>
      <c r="N26" s="305"/>
      <c r="O26" s="305"/>
    </row>
    <row r="27" spans="1:15" x14ac:dyDescent="0.25">
      <c r="A27" s="147">
        <v>20</v>
      </c>
      <c r="B27" s="148" t="s">
        <v>314</v>
      </c>
      <c r="C27" s="304" t="s">
        <v>315</v>
      </c>
      <c r="E27" s="305">
        <f t="shared" ref="E27:K27" si="7">IFERROR((E17+E26)/(E8+E13),0)</f>
        <v>54569.401427442826</v>
      </c>
      <c r="F27" s="305">
        <f t="shared" si="7"/>
        <v>41383.320437487338</v>
      </c>
      <c r="G27" s="305">
        <f t="shared" si="7"/>
        <v>49489.976197970573</v>
      </c>
      <c r="H27" s="305">
        <f t="shared" si="7"/>
        <v>41415.127226486766</v>
      </c>
      <c r="I27" s="305">
        <f t="shared" si="7"/>
        <v>43129.971358277697</v>
      </c>
      <c r="J27" s="305">
        <f t="shared" si="7"/>
        <v>41414.551175559405</v>
      </c>
      <c r="K27" s="306">
        <f t="shared" si="7"/>
        <v>43194.286720013581</v>
      </c>
      <c r="L27" s="305">
        <f>IFERROR((D17+F17+H17+D26+F26+H26)/(D8+F8+H8+D13+F13+H13),0)</f>
        <v>41400.66802608109</v>
      </c>
      <c r="M27" s="305">
        <f>IFERROR((E17+G17+I17+E26+G26+I26)/(E8+G8+I8+E13+G13+I13),0)</f>
        <v>48608.868457869437</v>
      </c>
      <c r="N27" s="305">
        <f>IFERROR((F17+H17+J17+F26+H26+J26)/(F8+H8+J8+F13+H13+J13),0)</f>
        <v>41405.685296209289</v>
      </c>
      <c r="O27" s="305">
        <f>IFERROR((G17+I17+K17+G26+I26+K26)/(G8+I8+K8+G13+I13+K13),0)</f>
        <v>45078.411153989517</v>
      </c>
    </row>
    <row r="28" spans="1:15" x14ac:dyDescent="0.25">
      <c r="A28" s="147">
        <v>21</v>
      </c>
      <c r="B28" s="148" t="s">
        <v>316</v>
      </c>
      <c r="C28" s="304" t="s">
        <v>305</v>
      </c>
      <c r="E28" s="273">
        <f t="shared" ref="E28:K28" si="8">E16*E27</f>
        <v>202039116.08000001</v>
      </c>
      <c r="F28" s="273">
        <f t="shared" si="8"/>
        <v>463942360.66999996</v>
      </c>
      <c r="G28" s="273">
        <f t="shared" si="8"/>
        <v>202039116.08000001</v>
      </c>
      <c r="H28" s="273">
        <v>557047641.23000002</v>
      </c>
      <c r="I28" s="273">
        <f t="shared" si="8"/>
        <v>202039116.08000001</v>
      </c>
      <c r="J28" s="273">
        <v>65904955.567182668</v>
      </c>
      <c r="K28" s="311">
        <f t="shared" si="8"/>
        <v>73865295.141837448</v>
      </c>
      <c r="L28" s="309"/>
      <c r="M28" s="309"/>
      <c r="N28" s="309"/>
      <c r="O28" s="309"/>
    </row>
    <row r="29" spans="1:15" ht="13.5" thickBot="1" x14ac:dyDescent="0.3">
      <c r="A29" s="153">
        <v>22</v>
      </c>
      <c r="B29" s="312" t="s">
        <v>317</v>
      </c>
      <c r="C29" s="313" t="s">
        <v>318</v>
      </c>
      <c r="E29" s="908">
        <v>10600</v>
      </c>
      <c r="F29" s="908">
        <v>10000</v>
      </c>
      <c r="G29" s="908">
        <v>10600</v>
      </c>
      <c r="H29" s="908">
        <v>10000</v>
      </c>
      <c r="I29" s="908">
        <v>10600</v>
      </c>
      <c r="J29" s="908">
        <v>10000</v>
      </c>
      <c r="K29" s="909">
        <v>10600</v>
      </c>
      <c r="L29" s="908">
        <f>J29</f>
        <v>10000</v>
      </c>
      <c r="M29" s="908">
        <f>K29</f>
        <v>10600</v>
      </c>
      <c r="N29" s="908">
        <f>IFERROR((F13*F29+H13*H29+J13*J29)/(F13+H13+J13),0)</f>
        <v>10000</v>
      </c>
      <c r="O29" s="908">
        <f>IFERROR((G13*G29+I13*I29+K13*K29)/(G13+I13+K13),0)</f>
        <v>10600</v>
      </c>
    </row>
  </sheetData>
  <mergeCells count="10">
    <mergeCell ref="J6:K6"/>
    <mergeCell ref="L6:M6"/>
    <mergeCell ref="N6:O6"/>
    <mergeCell ref="A2:I2"/>
    <mergeCell ref="A5:C5"/>
    <mergeCell ref="E5:G5"/>
    <mergeCell ref="A6:A7"/>
    <mergeCell ref="B6:B7"/>
    <mergeCell ref="F6:G6"/>
    <mergeCell ref="H6:I6"/>
  </mergeCells>
  <pageMargins left="0.2" right="0" top="0.75" bottom="0.75" header="0.3" footer="0.3"/>
  <pageSetup paperSize="9" scale="8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24116-0090-44F1-B43B-FA65D9899BCB}">
  <sheetPr>
    <pageSetUpPr fitToPage="1"/>
  </sheetPr>
  <dimension ref="B2:M20"/>
  <sheetViews>
    <sheetView showGridLines="0" view="pageBreakPreview" zoomScale="80" zoomScaleNormal="100" zoomScaleSheetLayoutView="80" workbookViewId="0"/>
  </sheetViews>
  <sheetFormatPr defaultRowHeight="15.75" x14ac:dyDescent="0.25"/>
  <cols>
    <col min="1" max="1" width="4.28515625" style="315" customWidth="1"/>
    <col min="2" max="2" width="5.5703125" style="315" customWidth="1"/>
    <col min="3" max="3" width="30.5703125" style="315" customWidth="1"/>
    <col min="4" max="4" width="14.7109375" style="315" customWidth="1"/>
    <col min="5" max="5" width="16.7109375" style="315" customWidth="1"/>
    <col min="6" max="6" width="14.7109375" style="315" customWidth="1"/>
    <col min="7" max="7" width="16.7109375" style="315" customWidth="1"/>
    <col min="8" max="8" width="14.7109375" style="315" customWidth="1"/>
    <col min="9" max="9" width="16.7109375" style="315" customWidth="1"/>
    <col min="10" max="10" width="14.7109375" style="315" customWidth="1"/>
    <col min="11" max="11" width="16.7109375" style="315" customWidth="1"/>
    <col min="12" max="12" width="14.7109375" style="315" customWidth="1"/>
    <col min="13" max="13" width="16.7109375" style="315" customWidth="1"/>
    <col min="14" max="256" width="9.140625" style="315"/>
    <col min="257" max="257" width="4.28515625" style="315" customWidth="1"/>
    <col min="258" max="258" width="5.5703125" style="315" customWidth="1"/>
    <col min="259" max="259" width="30.5703125" style="315" customWidth="1"/>
    <col min="260" max="260" width="14.7109375" style="315" customWidth="1"/>
    <col min="261" max="261" width="16.7109375" style="315" customWidth="1"/>
    <col min="262" max="262" width="14.7109375" style="315" customWidth="1"/>
    <col min="263" max="263" width="16.7109375" style="315" customWidth="1"/>
    <col min="264" max="264" width="14.7109375" style="315" customWidth="1"/>
    <col min="265" max="265" width="16.7109375" style="315" customWidth="1"/>
    <col min="266" max="266" width="14.7109375" style="315" customWidth="1"/>
    <col min="267" max="267" width="16.7109375" style="315" customWidth="1"/>
    <col min="268" max="268" width="14.7109375" style="315" customWidth="1"/>
    <col min="269" max="269" width="16.7109375" style="315" customWidth="1"/>
    <col min="270" max="512" width="9.140625" style="315"/>
    <col min="513" max="513" width="4.28515625" style="315" customWidth="1"/>
    <col min="514" max="514" width="5.5703125" style="315" customWidth="1"/>
    <col min="515" max="515" width="30.5703125" style="315" customWidth="1"/>
    <col min="516" max="516" width="14.7109375" style="315" customWidth="1"/>
    <col min="517" max="517" width="16.7109375" style="315" customWidth="1"/>
    <col min="518" max="518" width="14.7109375" style="315" customWidth="1"/>
    <col min="519" max="519" width="16.7109375" style="315" customWidth="1"/>
    <col min="520" max="520" width="14.7109375" style="315" customWidth="1"/>
    <col min="521" max="521" width="16.7109375" style="315" customWidth="1"/>
    <col min="522" max="522" width="14.7109375" style="315" customWidth="1"/>
    <col min="523" max="523" width="16.7109375" style="315" customWidth="1"/>
    <col min="524" max="524" width="14.7109375" style="315" customWidth="1"/>
    <col min="525" max="525" width="16.7109375" style="315" customWidth="1"/>
    <col min="526" max="768" width="9.140625" style="315"/>
    <col min="769" max="769" width="4.28515625" style="315" customWidth="1"/>
    <col min="770" max="770" width="5.5703125" style="315" customWidth="1"/>
    <col min="771" max="771" width="30.5703125" style="315" customWidth="1"/>
    <col min="772" max="772" width="14.7109375" style="315" customWidth="1"/>
    <col min="773" max="773" width="16.7109375" style="315" customWidth="1"/>
    <col min="774" max="774" width="14.7109375" style="315" customWidth="1"/>
    <col min="775" max="775" width="16.7109375" style="315" customWidth="1"/>
    <col min="776" max="776" width="14.7109375" style="315" customWidth="1"/>
    <col min="777" max="777" width="16.7109375" style="315" customWidth="1"/>
    <col min="778" max="778" width="14.7109375" style="315" customWidth="1"/>
    <col min="779" max="779" width="16.7109375" style="315" customWidth="1"/>
    <col min="780" max="780" width="14.7109375" style="315" customWidth="1"/>
    <col min="781" max="781" width="16.7109375" style="315" customWidth="1"/>
    <col min="782" max="1024" width="9.140625" style="315"/>
    <col min="1025" max="1025" width="4.28515625" style="315" customWidth="1"/>
    <col min="1026" max="1026" width="5.5703125" style="315" customWidth="1"/>
    <col min="1027" max="1027" width="30.5703125" style="315" customWidth="1"/>
    <col min="1028" max="1028" width="14.7109375" style="315" customWidth="1"/>
    <col min="1029" max="1029" width="16.7109375" style="315" customWidth="1"/>
    <col min="1030" max="1030" width="14.7109375" style="315" customWidth="1"/>
    <col min="1031" max="1031" width="16.7109375" style="315" customWidth="1"/>
    <col min="1032" max="1032" width="14.7109375" style="315" customWidth="1"/>
    <col min="1033" max="1033" width="16.7109375" style="315" customWidth="1"/>
    <col min="1034" max="1034" width="14.7109375" style="315" customWidth="1"/>
    <col min="1035" max="1035" width="16.7109375" style="315" customWidth="1"/>
    <col min="1036" max="1036" width="14.7109375" style="315" customWidth="1"/>
    <col min="1037" max="1037" width="16.7109375" style="315" customWidth="1"/>
    <col min="1038" max="1280" width="9.140625" style="315"/>
    <col min="1281" max="1281" width="4.28515625" style="315" customWidth="1"/>
    <col min="1282" max="1282" width="5.5703125" style="315" customWidth="1"/>
    <col min="1283" max="1283" width="30.5703125" style="315" customWidth="1"/>
    <col min="1284" max="1284" width="14.7109375" style="315" customWidth="1"/>
    <col min="1285" max="1285" width="16.7109375" style="315" customWidth="1"/>
    <col min="1286" max="1286" width="14.7109375" style="315" customWidth="1"/>
    <col min="1287" max="1287" width="16.7109375" style="315" customWidth="1"/>
    <col min="1288" max="1288" width="14.7109375" style="315" customWidth="1"/>
    <col min="1289" max="1289" width="16.7109375" style="315" customWidth="1"/>
    <col min="1290" max="1290" width="14.7109375" style="315" customWidth="1"/>
    <col min="1291" max="1291" width="16.7109375" style="315" customWidth="1"/>
    <col min="1292" max="1292" width="14.7109375" style="315" customWidth="1"/>
    <col min="1293" max="1293" width="16.7109375" style="315" customWidth="1"/>
    <col min="1294" max="1536" width="9.140625" style="315"/>
    <col min="1537" max="1537" width="4.28515625" style="315" customWidth="1"/>
    <col min="1538" max="1538" width="5.5703125" style="315" customWidth="1"/>
    <col min="1539" max="1539" width="30.5703125" style="315" customWidth="1"/>
    <col min="1540" max="1540" width="14.7109375" style="315" customWidth="1"/>
    <col min="1541" max="1541" width="16.7109375" style="315" customWidth="1"/>
    <col min="1542" max="1542" width="14.7109375" style="315" customWidth="1"/>
    <col min="1543" max="1543" width="16.7109375" style="315" customWidth="1"/>
    <col min="1544" max="1544" width="14.7109375" style="315" customWidth="1"/>
    <col min="1545" max="1545" width="16.7109375" style="315" customWidth="1"/>
    <col min="1546" max="1546" width="14.7109375" style="315" customWidth="1"/>
    <col min="1547" max="1547" width="16.7109375" style="315" customWidth="1"/>
    <col min="1548" max="1548" width="14.7109375" style="315" customWidth="1"/>
    <col min="1549" max="1549" width="16.7109375" style="315" customWidth="1"/>
    <col min="1550" max="1792" width="9.140625" style="315"/>
    <col min="1793" max="1793" width="4.28515625" style="315" customWidth="1"/>
    <col min="1794" max="1794" width="5.5703125" style="315" customWidth="1"/>
    <col min="1795" max="1795" width="30.5703125" style="315" customWidth="1"/>
    <col min="1796" max="1796" width="14.7109375" style="315" customWidth="1"/>
    <col min="1797" max="1797" width="16.7109375" style="315" customWidth="1"/>
    <col min="1798" max="1798" width="14.7109375" style="315" customWidth="1"/>
    <col min="1799" max="1799" width="16.7109375" style="315" customWidth="1"/>
    <col min="1800" max="1800" width="14.7109375" style="315" customWidth="1"/>
    <col min="1801" max="1801" width="16.7109375" style="315" customWidth="1"/>
    <col min="1802" max="1802" width="14.7109375" style="315" customWidth="1"/>
    <col min="1803" max="1803" width="16.7109375" style="315" customWidth="1"/>
    <col min="1804" max="1804" width="14.7109375" style="315" customWidth="1"/>
    <col min="1805" max="1805" width="16.7109375" style="315" customWidth="1"/>
    <col min="1806" max="2048" width="9.140625" style="315"/>
    <col min="2049" max="2049" width="4.28515625" style="315" customWidth="1"/>
    <col min="2050" max="2050" width="5.5703125" style="315" customWidth="1"/>
    <col min="2051" max="2051" width="30.5703125" style="315" customWidth="1"/>
    <col min="2052" max="2052" width="14.7109375" style="315" customWidth="1"/>
    <col min="2053" max="2053" width="16.7109375" style="315" customWidth="1"/>
    <col min="2054" max="2054" width="14.7109375" style="315" customWidth="1"/>
    <col min="2055" max="2055" width="16.7109375" style="315" customWidth="1"/>
    <col min="2056" max="2056" width="14.7109375" style="315" customWidth="1"/>
    <col min="2057" max="2057" width="16.7109375" style="315" customWidth="1"/>
    <col min="2058" max="2058" width="14.7109375" style="315" customWidth="1"/>
    <col min="2059" max="2059" width="16.7109375" style="315" customWidth="1"/>
    <col min="2060" max="2060" width="14.7109375" style="315" customWidth="1"/>
    <col min="2061" max="2061" width="16.7109375" style="315" customWidth="1"/>
    <col min="2062" max="2304" width="9.140625" style="315"/>
    <col min="2305" max="2305" width="4.28515625" style="315" customWidth="1"/>
    <col min="2306" max="2306" width="5.5703125" style="315" customWidth="1"/>
    <col min="2307" max="2307" width="30.5703125" style="315" customWidth="1"/>
    <col min="2308" max="2308" width="14.7109375" style="315" customWidth="1"/>
    <col min="2309" max="2309" width="16.7109375" style="315" customWidth="1"/>
    <col min="2310" max="2310" width="14.7109375" style="315" customWidth="1"/>
    <col min="2311" max="2311" width="16.7109375" style="315" customWidth="1"/>
    <col min="2312" max="2312" width="14.7109375" style="315" customWidth="1"/>
    <col min="2313" max="2313" width="16.7109375" style="315" customWidth="1"/>
    <col min="2314" max="2314" width="14.7109375" style="315" customWidth="1"/>
    <col min="2315" max="2315" width="16.7109375" style="315" customWidth="1"/>
    <col min="2316" max="2316" width="14.7109375" style="315" customWidth="1"/>
    <col min="2317" max="2317" width="16.7109375" style="315" customWidth="1"/>
    <col min="2318" max="2560" width="9.140625" style="315"/>
    <col min="2561" max="2561" width="4.28515625" style="315" customWidth="1"/>
    <col min="2562" max="2562" width="5.5703125" style="315" customWidth="1"/>
    <col min="2563" max="2563" width="30.5703125" style="315" customWidth="1"/>
    <col min="2564" max="2564" width="14.7109375" style="315" customWidth="1"/>
    <col min="2565" max="2565" width="16.7109375" style="315" customWidth="1"/>
    <col min="2566" max="2566" width="14.7109375" style="315" customWidth="1"/>
    <col min="2567" max="2567" width="16.7109375" style="315" customWidth="1"/>
    <col min="2568" max="2568" width="14.7109375" style="315" customWidth="1"/>
    <col min="2569" max="2569" width="16.7109375" style="315" customWidth="1"/>
    <col min="2570" max="2570" width="14.7109375" style="315" customWidth="1"/>
    <col min="2571" max="2571" width="16.7109375" style="315" customWidth="1"/>
    <col min="2572" max="2572" width="14.7109375" style="315" customWidth="1"/>
    <col min="2573" max="2573" width="16.7109375" style="315" customWidth="1"/>
    <col min="2574" max="2816" width="9.140625" style="315"/>
    <col min="2817" max="2817" width="4.28515625" style="315" customWidth="1"/>
    <col min="2818" max="2818" width="5.5703125" style="315" customWidth="1"/>
    <col min="2819" max="2819" width="30.5703125" style="315" customWidth="1"/>
    <col min="2820" max="2820" width="14.7109375" style="315" customWidth="1"/>
    <col min="2821" max="2821" width="16.7109375" style="315" customWidth="1"/>
    <col min="2822" max="2822" width="14.7109375" style="315" customWidth="1"/>
    <col min="2823" max="2823" width="16.7109375" style="315" customWidth="1"/>
    <col min="2824" max="2824" width="14.7109375" style="315" customWidth="1"/>
    <col min="2825" max="2825" width="16.7109375" style="315" customWidth="1"/>
    <col min="2826" max="2826" width="14.7109375" style="315" customWidth="1"/>
    <col min="2827" max="2827" width="16.7109375" style="315" customWidth="1"/>
    <col min="2828" max="2828" width="14.7109375" style="315" customWidth="1"/>
    <col min="2829" max="2829" width="16.7109375" style="315" customWidth="1"/>
    <col min="2830" max="3072" width="9.140625" style="315"/>
    <col min="3073" max="3073" width="4.28515625" style="315" customWidth="1"/>
    <col min="3074" max="3074" width="5.5703125" style="315" customWidth="1"/>
    <col min="3075" max="3075" width="30.5703125" style="315" customWidth="1"/>
    <col min="3076" max="3076" width="14.7109375" style="315" customWidth="1"/>
    <col min="3077" max="3077" width="16.7109375" style="315" customWidth="1"/>
    <col min="3078" max="3078" width="14.7109375" style="315" customWidth="1"/>
    <col min="3079" max="3079" width="16.7109375" style="315" customWidth="1"/>
    <col min="3080" max="3080" width="14.7109375" style="315" customWidth="1"/>
    <col min="3081" max="3081" width="16.7109375" style="315" customWidth="1"/>
    <col min="3082" max="3082" width="14.7109375" style="315" customWidth="1"/>
    <col min="3083" max="3083" width="16.7109375" style="315" customWidth="1"/>
    <col min="3084" max="3084" width="14.7109375" style="315" customWidth="1"/>
    <col min="3085" max="3085" width="16.7109375" style="315" customWidth="1"/>
    <col min="3086" max="3328" width="9.140625" style="315"/>
    <col min="3329" max="3329" width="4.28515625" style="315" customWidth="1"/>
    <col min="3330" max="3330" width="5.5703125" style="315" customWidth="1"/>
    <col min="3331" max="3331" width="30.5703125" style="315" customWidth="1"/>
    <col min="3332" max="3332" width="14.7109375" style="315" customWidth="1"/>
    <col min="3333" max="3333" width="16.7109375" style="315" customWidth="1"/>
    <col min="3334" max="3334" width="14.7109375" style="315" customWidth="1"/>
    <col min="3335" max="3335" width="16.7109375" style="315" customWidth="1"/>
    <col min="3336" max="3336" width="14.7109375" style="315" customWidth="1"/>
    <col min="3337" max="3337" width="16.7109375" style="315" customWidth="1"/>
    <col min="3338" max="3338" width="14.7109375" style="315" customWidth="1"/>
    <col min="3339" max="3339" width="16.7109375" style="315" customWidth="1"/>
    <col min="3340" max="3340" width="14.7109375" style="315" customWidth="1"/>
    <col min="3341" max="3341" width="16.7109375" style="315" customWidth="1"/>
    <col min="3342" max="3584" width="9.140625" style="315"/>
    <col min="3585" max="3585" width="4.28515625" style="315" customWidth="1"/>
    <col min="3586" max="3586" width="5.5703125" style="315" customWidth="1"/>
    <col min="3587" max="3587" width="30.5703125" style="315" customWidth="1"/>
    <col min="3588" max="3588" width="14.7109375" style="315" customWidth="1"/>
    <col min="3589" max="3589" width="16.7109375" style="315" customWidth="1"/>
    <col min="3590" max="3590" width="14.7109375" style="315" customWidth="1"/>
    <col min="3591" max="3591" width="16.7109375" style="315" customWidth="1"/>
    <col min="3592" max="3592" width="14.7109375" style="315" customWidth="1"/>
    <col min="3593" max="3593" width="16.7109375" style="315" customWidth="1"/>
    <col min="3594" max="3594" width="14.7109375" style="315" customWidth="1"/>
    <col min="3595" max="3595" width="16.7109375" style="315" customWidth="1"/>
    <col min="3596" max="3596" width="14.7109375" style="315" customWidth="1"/>
    <col min="3597" max="3597" width="16.7109375" style="315" customWidth="1"/>
    <col min="3598" max="3840" width="9.140625" style="315"/>
    <col min="3841" max="3841" width="4.28515625" style="315" customWidth="1"/>
    <col min="3842" max="3842" width="5.5703125" style="315" customWidth="1"/>
    <col min="3843" max="3843" width="30.5703125" style="315" customWidth="1"/>
    <col min="3844" max="3844" width="14.7109375" style="315" customWidth="1"/>
    <col min="3845" max="3845" width="16.7109375" style="315" customWidth="1"/>
    <col min="3846" max="3846" width="14.7109375" style="315" customWidth="1"/>
    <col min="3847" max="3847" width="16.7109375" style="315" customWidth="1"/>
    <col min="3848" max="3848" width="14.7109375" style="315" customWidth="1"/>
    <col min="3849" max="3849" width="16.7109375" style="315" customWidth="1"/>
    <col min="3850" max="3850" width="14.7109375" style="315" customWidth="1"/>
    <col min="3851" max="3851" width="16.7109375" style="315" customWidth="1"/>
    <col min="3852" max="3852" width="14.7109375" style="315" customWidth="1"/>
    <col min="3853" max="3853" width="16.7109375" style="315" customWidth="1"/>
    <col min="3854" max="4096" width="9.140625" style="315"/>
    <col min="4097" max="4097" width="4.28515625" style="315" customWidth="1"/>
    <col min="4098" max="4098" width="5.5703125" style="315" customWidth="1"/>
    <col min="4099" max="4099" width="30.5703125" style="315" customWidth="1"/>
    <col min="4100" max="4100" width="14.7109375" style="315" customWidth="1"/>
    <col min="4101" max="4101" width="16.7109375" style="315" customWidth="1"/>
    <col min="4102" max="4102" width="14.7109375" style="315" customWidth="1"/>
    <col min="4103" max="4103" width="16.7109375" style="315" customWidth="1"/>
    <col min="4104" max="4104" width="14.7109375" style="315" customWidth="1"/>
    <col min="4105" max="4105" width="16.7109375" style="315" customWidth="1"/>
    <col min="4106" max="4106" width="14.7109375" style="315" customWidth="1"/>
    <col min="4107" max="4107" width="16.7109375" style="315" customWidth="1"/>
    <col min="4108" max="4108" width="14.7109375" style="315" customWidth="1"/>
    <col min="4109" max="4109" width="16.7109375" style="315" customWidth="1"/>
    <col min="4110" max="4352" width="9.140625" style="315"/>
    <col min="4353" max="4353" width="4.28515625" style="315" customWidth="1"/>
    <col min="4354" max="4354" width="5.5703125" style="315" customWidth="1"/>
    <col min="4355" max="4355" width="30.5703125" style="315" customWidth="1"/>
    <col min="4356" max="4356" width="14.7109375" style="315" customWidth="1"/>
    <col min="4357" max="4357" width="16.7109375" style="315" customWidth="1"/>
    <col min="4358" max="4358" width="14.7109375" style="315" customWidth="1"/>
    <col min="4359" max="4359" width="16.7109375" style="315" customWidth="1"/>
    <col min="4360" max="4360" width="14.7109375" style="315" customWidth="1"/>
    <col min="4361" max="4361" width="16.7109375" style="315" customWidth="1"/>
    <col min="4362" max="4362" width="14.7109375" style="315" customWidth="1"/>
    <col min="4363" max="4363" width="16.7109375" style="315" customWidth="1"/>
    <col min="4364" max="4364" width="14.7109375" style="315" customWidth="1"/>
    <col min="4365" max="4365" width="16.7109375" style="315" customWidth="1"/>
    <col min="4366" max="4608" width="9.140625" style="315"/>
    <col min="4609" max="4609" width="4.28515625" style="315" customWidth="1"/>
    <col min="4610" max="4610" width="5.5703125" style="315" customWidth="1"/>
    <col min="4611" max="4611" width="30.5703125" style="315" customWidth="1"/>
    <col min="4612" max="4612" width="14.7109375" style="315" customWidth="1"/>
    <col min="4613" max="4613" width="16.7109375" style="315" customWidth="1"/>
    <col min="4614" max="4614" width="14.7109375" style="315" customWidth="1"/>
    <col min="4615" max="4615" width="16.7109375" style="315" customWidth="1"/>
    <col min="4616" max="4616" width="14.7109375" style="315" customWidth="1"/>
    <col min="4617" max="4617" width="16.7109375" style="315" customWidth="1"/>
    <col min="4618" max="4618" width="14.7109375" style="315" customWidth="1"/>
    <col min="4619" max="4619" width="16.7109375" style="315" customWidth="1"/>
    <col min="4620" max="4620" width="14.7109375" style="315" customWidth="1"/>
    <col min="4621" max="4621" width="16.7109375" style="315" customWidth="1"/>
    <col min="4622" max="4864" width="9.140625" style="315"/>
    <col min="4865" max="4865" width="4.28515625" style="315" customWidth="1"/>
    <col min="4866" max="4866" width="5.5703125" style="315" customWidth="1"/>
    <col min="4867" max="4867" width="30.5703125" style="315" customWidth="1"/>
    <col min="4868" max="4868" width="14.7109375" style="315" customWidth="1"/>
    <col min="4869" max="4869" width="16.7109375" style="315" customWidth="1"/>
    <col min="4870" max="4870" width="14.7109375" style="315" customWidth="1"/>
    <col min="4871" max="4871" width="16.7109375" style="315" customWidth="1"/>
    <col min="4872" max="4872" width="14.7109375" style="315" customWidth="1"/>
    <col min="4873" max="4873" width="16.7109375" style="315" customWidth="1"/>
    <col min="4874" max="4874" width="14.7109375" style="315" customWidth="1"/>
    <col min="4875" max="4875" width="16.7109375" style="315" customWidth="1"/>
    <col min="4876" max="4876" width="14.7109375" style="315" customWidth="1"/>
    <col min="4877" max="4877" width="16.7109375" style="315" customWidth="1"/>
    <col min="4878" max="5120" width="9.140625" style="315"/>
    <col min="5121" max="5121" width="4.28515625" style="315" customWidth="1"/>
    <col min="5122" max="5122" width="5.5703125" style="315" customWidth="1"/>
    <col min="5123" max="5123" width="30.5703125" style="315" customWidth="1"/>
    <col min="5124" max="5124" width="14.7109375" style="315" customWidth="1"/>
    <col min="5125" max="5125" width="16.7109375" style="315" customWidth="1"/>
    <col min="5126" max="5126" width="14.7109375" style="315" customWidth="1"/>
    <col min="5127" max="5127" width="16.7109375" style="315" customWidth="1"/>
    <col min="5128" max="5128" width="14.7109375" style="315" customWidth="1"/>
    <col min="5129" max="5129" width="16.7109375" style="315" customWidth="1"/>
    <col min="5130" max="5130" width="14.7109375" style="315" customWidth="1"/>
    <col min="5131" max="5131" width="16.7109375" style="315" customWidth="1"/>
    <col min="5132" max="5132" width="14.7109375" style="315" customWidth="1"/>
    <col min="5133" max="5133" width="16.7109375" style="315" customWidth="1"/>
    <col min="5134" max="5376" width="9.140625" style="315"/>
    <col min="5377" max="5377" width="4.28515625" style="315" customWidth="1"/>
    <col min="5378" max="5378" width="5.5703125" style="315" customWidth="1"/>
    <col min="5379" max="5379" width="30.5703125" style="315" customWidth="1"/>
    <col min="5380" max="5380" width="14.7109375" style="315" customWidth="1"/>
    <col min="5381" max="5381" width="16.7109375" style="315" customWidth="1"/>
    <col min="5382" max="5382" width="14.7109375" style="315" customWidth="1"/>
    <col min="5383" max="5383" width="16.7109375" style="315" customWidth="1"/>
    <col min="5384" max="5384" width="14.7109375" style="315" customWidth="1"/>
    <col min="5385" max="5385" width="16.7109375" style="315" customWidth="1"/>
    <col min="5386" max="5386" width="14.7109375" style="315" customWidth="1"/>
    <col min="5387" max="5387" width="16.7109375" style="315" customWidth="1"/>
    <col min="5388" max="5388" width="14.7109375" style="315" customWidth="1"/>
    <col min="5389" max="5389" width="16.7109375" style="315" customWidth="1"/>
    <col min="5390" max="5632" width="9.140625" style="315"/>
    <col min="5633" max="5633" width="4.28515625" style="315" customWidth="1"/>
    <col min="5634" max="5634" width="5.5703125" style="315" customWidth="1"/>
    <col min="5635" max="5635" width="30.5703125" style="315" customWidth="1"/>
    <col min="5636" max="5636" width="14.7109375" style="315" customWidth="1"/>
    <col min="5637" max="5637" width="16.7109375" style="315" customWidth="1"/>
    <col min="5638" max="5638" width="14.7109375" style="315" customWidth="1"/>
    <col min="5639" max="5639" width="16.7109375" style="315" customWidth="1"/>
    <col min="5640" max="5640" width="14.7109375" style="315" customWidth="1"/>
    <col min="5641" max="5641" width="16.7109375" style="315" customWidth="1"/>
    <col min="5642" max="5642" width="14.7109375" style="315" customWidth="1"/>
    <col min="5643" max="5643" width="16.7109375" style="315" customWidth="1"/>
    <col min="5644" max="5644" width="14.7109375" style="315" customWidth="1"/>
    <col min="5645" max="5645" width="16.7109375" style="315" customWidth="1"/>
    <col min="5646" max="5888" width="9.140625" style="315"/>
    <col min="5889" max="5889" width="4.28515625" style="315" customWidth="1"/>
    <col min="5890" max="5890" width="5.5703125" style="315" customWidth="1"/>
    <col min="5891" max="5891" width="30.5703125" style="315" customWidth="1"/>
    <col min="5892" max="5892" width="14.7109375" style="315" customWidth="1"/>
    <col min="5893" max="5893" width="16.7109375" style="315" customWidth="1"/>
    <col min="5894" max="5894" width="14.7109375" style="315" customWidth="1"/>
    <col min="5895" max="5895" width="16.7109375" style="315" customWidth="1"/>
    <col min="5896" max="5896" width="14.7109375" style="315" customWidth="1"/>
    <col min="5897" max="5897" width="16.7109375" style="315" customWidth="1"/>
    <col min="5898" max="5898" width="14.7109375" style="315" customWidth="1"/>
    <col min="5899" max="5899" width="16.7109375" style="315" customWidth="1"/>
    <col min="5900" max="5900" width="14.7109375" style="315" customWidth="1"/>
    <col min="5901" max="5901" width="16.7109375" style="315" customWidth="1"/>
    <col min="5902" max="6144" width="9.140625" style="315"/>
    <col min="6145" max="6145" width="4.28515625" style="315" customWidth="1"/>
    <col min="6146" max="6146" width="5.5703125" style="315" customWidth="1"/>
    <col min="6147" max="6147" width="30.5703125" style="315" customWidth="1"/>
    <col min="6148" max="6148" width="14.7109375" style="315" customWidth="1"/>
    <col min="6149" max="6149" width="16.7109375" style="315" customWidth="1"/>
    <col min="6150" max="6150" width="14.7109375" style="315" customWidth="1"/>
    <col min="6151" max="6151" width="16.7109375" style="315" customWidth="1"/>
    <col min="6152" max="6152" width="14.7109375" style="315" customWidth="1"/>
    <col min="6153" max="6153" width="16.7109375" style="315" customWidth="1"/>
    <col min="6154" max="6154" width="14.7109375" style="315" customWidth="1"/>
    <col min="6155" max="6155" width="16.7109375" style="315" customWidth="1"/>
    <col min="6156" max="6156" width="14.7109375" style="315" customWidth="1"/>
    <col min="6157" max="6157" width="16.7109375" style="315" customWidth="1"/>
    <col min="6158" max="6400" width="9.140625" style="315"/>
    <col min="6401" max="6401" width="4.28515625" style="315" customWidth="1"/>
    <col min="6402" max="6402" width="5.5703125" style="315" customWidth="1"/>
    <col min="6403" max="6403" width="30.5703125" style="315" customWidth="1"/>
    <col min="6404" max="6404" width="14.7109375" style="315" customWidth="1"/>
    <col min="6405" max="6405" width="16.7109375" style="315" customWidth="1"/>
    <col min="6406" max="6406" width="14.7109375" style="315" customWidth="1"/>
    <col min="6407" max="6407" width="16.7109375" style="315" customWidth="1"/>
    <col min="6408" max="6408" width="14.7109375" style="315" customWidth="1"/>
    <col min="6409" max="6409" width="16.7109375" style="315" customWidth="1"/>
    <col min="6410" max="6410" width="14.7109375" style="315" customWidth="1"/>
    <col min="6411" max="6411" width="16.7109375" style="315" customWidth="1"/>
    <col min="6412" max="6412" width="14.7109375" style="315" customWidth="1"/>
    <col min="6413" max="6413" width="16.7109375" style="315" customWidth="1"/>
    <col min="6414" max="6656" width="9.140625" style="315"/>
    <col min="6657" max="6657" width="4.28515625" style="315" customWidth="1"/>
    <col min="6658" max="6658" width="5.5703125" style="315" customWidth="1"/>
    <col min="6659" max="6659" width="30.5703125" style="315" customWidth="1"/>
    <col min="6660" max="6660" width="14.7109375" style="315" customWidth="1"/>
    <col min="6661" max="6661" width="16.7109375" style="315" customWidth="1"/>
    <col min="6662" max="6662" width="14.7109375" style="315" customWidth="1"/>
    <col min="6663" max="6663" width="16.7109375" style="315" customWidth="1"/>
    <col min="6664" max="6664" width="14.7109375" style="315" customWidth="1"/>
    <col min="6665" max="6665" width="16.7109375" style="315" customWidth="1"/>
    <col min="6666" max="6666" width="14.7109375" style="315" customWidth="1"/>
    <col min="6667" max="6667" width="16.7109375" style="315" customWidth="1"/>
    <col min="6668" max="6668" width="14.7109375" style="315" customWidth="1"/>
    <col min="6669" max="6669" width="16.7109375" style="315" customWidth="1"/>
    <col min="6670" max="6912" width="9.140625" style="315"/>
    <col min="6913" max="6913" width="4.28515625" style="315" customWidth="1"/>
    <col min="6914" max="6914" width="5.5703125" style="315" customWidth="1"/>
    <col min="6915" max="6915" width="30.5703125" style="315" customWidth="1"/>
    <col min="6916" max="6916" width="14.7109375" style="315" customWidth="1"/>
    <col min="6917" max="6917" width="16.7109375" style="315" customWidth="1"/>
    <col min="6918" max="6918" width="14.7109375" style="315" customWidth="1"/>
    <col min="6919" max="6919" width="16.7109375" style="315" customWidth="1"/>
    <col min="6920" max="6920" width="14.7109375" style="315" customWidth="1"/>
    <col min="6921" max="6921" width="16.7109375" style="315" customWidth="1"/>
    <col min="6922" max="6922" width="14.7109375" style="315" customWidth="1"/>
    <col min="6923" max="6923" width="16.7109375" style="315" customWidth="1"/>
    <col min="6924" max="6924" width="14.7109375" style="315" customWidth="1"/>
    <col min="6925" max="6925" width="16.7109375" style="315" customWidth="1"/>
    <col min="6926" max="7168" width="9.140625" style="315"/>
    <col min="7169" max="7169" width="4.28515625" style="315" customWidth="1"/>
    <col min="7170" max="7170" width="5.5703125" style="315" customWidth="1"/>
    <col min="7171" max="7171" width="30.5703125" style="315" customWidth="1"/>
    <col min="7172" max="7172" width="14.7109375" style="315" customWidth="1"/>
    <col min="7173" max="7173" width="16.7109375" style="315" customWidth="1"/>
    <col min="7174" max="7174" width="14.7109375" style="315" customWidth="1"/>
    <col min="7175" max="7175" width="16.7109375" style="315" customWidth="1"/>
    <col min="7176" max="7176" width="14.7109375" style="315" customWidth="1"/>
    <col min="7177" max="7177" width="16.7109375" style="315" customWidth="1"/>
    <col min="7178" max="7178" width="14.7109375" style="315" customWidth="1"/>
    <col min="7179" max="7179" width="16.7109375" style="315" customWidth="1"/>
    <col min="7180" max="7180" width="14.7109375" style="315" customWidth="1"/>
    <col min="7181" max="7181" width="16.7109375" style="315" customWidth="1"/>
    <col min="7182" max="7424" width="9.140625" style="315"/>
    <col min="7425" max="7425" width="4.28515625" style="315" customWidth="1"/>
    <col min="7426" max="7426" width="5.5703125" style="315" customWidth="1"/>
    <col min="7427" max="7427" width="30.5703125" style="315" customWidth="1"/>
    <col min="7428" max="7428" width="14.7109375" style="315" customWidth="1"/>
    <col min="7429" max="7429" width="16.7109375" style="315" customWidth="1"/>
    <col min="7430" max="7430" width="14.7109375" style="315" customWidth="1"/>
    <col min="7431" max="7431" width="16.7109375" style="315" customWidth="1"/>
    <col min="7432" max="7432" width="14.7109375" style="315" customWidth="1"/>
    <col min="7433" max="7433" width="16.7109375" style="315" customWidth="1"/>
    <col min="7434" max="7434" width="14.7109375" style="315" customWidth="1"/>
    <col min="7435" max="7435" width="16.7109375" style="315" customWidth="1"/>
    <col min="7436" max="7436" width="14.7109375" style="315" customWidth="1"/>
    <col min="7437" max="7437" width="16.7109375" style="315" customWidth="1"/>
    <col min="7438" max="7680" width="9.140625" style="315"/>
    <col min="7681" max="7681" width="4.28515625" style="315" customWidth="1"/>
    <col min="7682" max="7682" width="5.5703125" style="315" customWidth="1"/>
    <col min="7683" max="7683" width="30.5703125" style="315" customWidth="1"/>
    <col min="7684" max="7684" width="14.7109375" style="315" customWidth="1"/>
    <col min="7685" max="7685" width="16.7109375" style="315" customWidth="1"/>
    <col min="7686" max="7686" width="14.7109375" style="315" customWidth="1"/>
    <col min="7687" max="7687" width="16.7109375" style="315" customWidth="1"/>
    <col min="7688" max="7688" width="14.7109375" style="315" customWidth="1"/>
    <col min="7689" max="7689" width="16.7109375" style="315" customWidth="1"/>
    <col min="7690" max="7690" width="14.7109375" style="315" customWidth="1"/>
    <col min="7691" max="7691" width="16.7109375" style="315" customWidth="1"/>
    <col min="7692" max="7692" width="14.7109375" style="315" customWidth="1"/>
    <col min="7693" max="7693" width="16.7109375" style="315" customWidth="1"/>
    <col min="7694" max="7936" width="9.140625" style="315"/>
    <col min="7937" max="7937" width="4.28515625" style="315" customWidth="1"/>
    <col min="7938" max="7938" width="5.5703125" style="315" customWidth="1"/>
    <col min="7939" max="7939" width="30.5703125" style="315" customWidth="1"/>
    <col min="7940" max="7940" width="14.7109375" style="315" customWidth="1"/>
    <col min="7941" max="7941" width="16.7109375" style="315" customWidth="1"/>
    <col min="7942" max="7942" width="14.7109375" style="315" customWidth="1"/>
    <col min="7943" max="7943" width="16.7109375" style="315" customWidth="1"/>
    <col min="7944" max="7944" width="14.7109375" style="315" customWidth="1"/>
    <col min="7945" max="7945" width="16.7109375" style="315" customWidth="1"/>
    <col min="7946" max="7946" width="14.7109375" style="315" customWidth="1"/>
    <col min="7947" max="7947" width="16.7109375" style="315" customWidth="1"/>
    <col min="7948" max="7948" width="14.7109375" style="315" customWidth="1"/>
    <col min="7949" max="7949" width="16.7109375" style="315" customWidth="1"/>
    <col min="7950" max="8192" width="9.140625" style="315"/>
    <col min="8193" max="8193" width="4.28515625" style="315" customWidth="1"/>
    <col min="8194" max="8194" width="5.5703125" style="315" customWidth="1"/>
    <col min="8195" max="8195" width="30.5703125" style="315" customWidth="1"/>
    <col min="8196" max="8196" width="14.7109375" style="315" customWidth="1"/>
    <col min="8197" max="8197" width="16.7109375" style="315" customWidth="1"/>
    <col min="8198" max="8198" width="14.7109375" style="315" customWidth="1"/>
    <col min="8199" max="8199" width="16.7109375" style="315" customWidth="1"/>
    <col min="8200" max="8200" width="14.7109375" style="315" customWidth="1"/>
    <col min="8201" max="8201" width="16.7109375" style="315" customWidth="1"/>
    <col min="8202" max="8202" width="14.7109375" style="315" customWidth="1"/>
    <col min="8203" max="8203" width="16.7109375" style="315" customWidth="1"/>
    <col min="8204" max="8204" width="14.7109375" style="315" customWidth="1"/>
    <col min="8205" max="8205" width="16.7109375" style="315" customWidth="1"/>
    <col min="8206" max="8448" width="9.140625" style="315"/>
    <col min="8449" max="8449" width="4.28515625" style="315" customWidth="1"/>
    <col min="8450" max="8450" width="5.5703125" style="315" customWidth="1"/>
    <col min="8451" max="8451" width="30.5703125" style="315" customWidth="1"/>
    <col min="8452" max="8452" width="14.7109375" style="315" customWidth="1"/>
    <col min="8453" max="8453" width="16.7109375" style="315" customWidth="1"/>
    <col min="8454" max="8454" width="14.7109375" style="315" customWidth="1"/>
    <col min="8455" max="8455" width="16.7109375" style="315" customWidth="1"/>
    <col min="8456" max="8456" width="14.7109375" style="315" customWidth="1"/>
    <col min="8457" max="8457" width="16.7109375" style="315" customWidth="1"/>
    <col min="8458" max="8458" width="14.7109375" style="315" customWidth="1"/>
    <col min="8459" max="8459" width="16.7109375" style="315" customWidth="1"/>
    <col min="8460" max="8460" width="14.7109375" style="315" customWidth="1"/>
    <col min="8461" max="8461" width="16.7109375" style="315" customWidth="1"/>
    <col min="8462" max="8704" width="9.140625" style="315"/>
    <col min="8705" max="8705" width="4.28515625" style="315" customWidth="1"/>
    <col min="8706" max="8706" width="5.5703125" style="315" customWidth="1"/>
    <col min="8707" max="8707" width="30.5703125" style="315" customWidth="1"/>
    <col min="8708" max="8708" width="14.7109375" style="315" customWidth="1"/>
    <col min="8709" max="8709" width="16.7109375" style="315" customWidth="1"/>
    <col min="8710" max="8710" width="14.7109375" style="315" customWidth="1"/>
    <col min="8711" max="8711" width="16.7109375" style="315" customWidth="1"/>
    <col min="8712" max="8712" width="14.7109375" style="315" customWidth="1"/>
    <col min="8713" max="8713" width="16.7109375" style="315" customWidth="1"/>
    <col min="8714" max="8714" width="14.7109375" style="315" customWidth="1"/>
    <col min="8715" max="8715" width="16.7109375" style="315" customWidth="1"/>
    <col min="8716" max="8716" width="14.7109375" style="315" customWidth="1"/>
    <col min="8717" max="8717" width="16.7109375" style="315" customWidth="1"/>
    <col min="8718" max="8960" width="9.140625" style="315"/>
    <col min="8961" max="8961" width="4.28515625" style="315" customWidth="1"/>
    <col min="8962" max="8962" width="5.5703125" style="315" customWidth="1"/>
    <col min="8963" max="8963" width="30.5703125" style="315" customWidth="1"/>
    <col min="8964" max="8964" width="14.7109375" style="315" customWidth="1"/>
    <col min="8965" max="8965" width="16.7109375" style="315" customWidth="1"/>
    <col min="8966" max="8966" width="14.7109375" style="315" customWidth="1"/>
    <col min="8967" max="8967" width="16.7109375" style="315" customWidth="1"/>
    <col min="8968" max="8968" width="14.7109375" style="315" customWidth="1"/>
    <col min="8969" max="8969" width="16.7109375" style="315" customWidth="1"/>
    <col min="8970" max="8970" width="14.7109375" style="315" customWidth="1"/>
    <col min="8971" max="8971" width="16.7109375" style="315" customWidth="1"/>
    <col min="8972" max="8972" width="14.7109375" style="315" customWidth="1"/>
    <col min="8973" max="8973" width="16.7109375" style="315" customWidth="1"/>
    <col min="8974" max="9216" width="9.140625" style="315"/>
    <col min="9217" max="9217" width="4.28515625" style="315" customWidth="1"/>
    <col min="9218" max="9218" width="5.5703125" style="315" customWidth="1"/>
    <col min="9219" max="9219" width="30.5703125" style="315" customWidth="1"/>
    <col min="9220" max="9220" width="14.7109375" style="315" customWidth="1"/>
    <col min="9221" max="9221" width="16.7109375" style="315" customWidth="1"/>
    <col min="9222" max="9222" width="14.7109375" style="315" customWidth="1"/>
    <col min="9223" max="9223" width="16.7109375" style="315" customWidth="1"/>
    <col min="9224" max="9224" width="14.7109375" style="315" customWidth="1"/>
    <col min="9225" max="9225" width="16.7109375" style="315" customWidth="1"/>
    <col min="9226" max="9226" width="14.7109375" style="315" customWidth="1"/>
    <col min="9227" max="9227" width="16.7109375" style="315" customWidth="1"/>
    <col min="9228" max="9228" width="14.7109375" style="315" customWidth="1"/>
    <col min="9229" max="9229" width="16.7109375" style="315" customWidth="1"/>
    <col min="9230" max="9472" width="9.140625" style="315"/>
    <col min="9473" max="9473" width="4.28515625" style="315" customWidth="1"/>
    <col min="9474" max="9474" width="5.5703125" style="315" customWidth="1"/>
    <col min="9475" max="9475" width="30.5703125" style="315" customWidth="1"/>
    <col min="9476" max="9476" width="14.7109375" style="315" customWidth="1"/>
    <col min="9477" max="9477" width="16.7109375" style="315" customWidth="1"/>
    <col min="9478" max="9478" width="14.7109375" style="315" customWidth="1"/>
    <col min="9479" max="9479" width="16.7109375" style="315" customWidth="1"/>
    <col min="9480" max="9480" width="14.7109375" style="315" customWidth="1"/>
    <col min="9481" max="9481" width="16.7109375" style="315" customWidth="1"/>
    <col min="9482" max="9482" width="14.7109375" style="315" customWidth="1"/>
    <col min="9483" max="9483" width="16.7109375" style="315" customWidth="1"/>
    <col min="9484" max="9484" width="14.7109375" style="315" customWidth="1"/>
    <col min="9485" max="9485" width="16.7109375" style="315" customWidth="1"/>
    <col min="9486" max="9728" width="9.140625" style="315"/>
    <col min="9729" max="9729" width="4.28515625" style="315" customWidth="1"/>
    <col min="9730" max="9730" width="5.5703125" style="315" customWidth="1"/>
    <col min="9731" max="9731" width="30.5703125" style="315" customWidth="1"/>
    <col min="9732" max="9732" width="14.7109375" style="315" customWidth="1"/>
    <col min="9733" max="9733" width="16.7109375" style="315" customWidth="1"/>
    <col min="9734" max="9734" width="14.7109375" style="315" customWidth="1"/>
    <col min="9735" max="9735" width="16.7109375" style="315" customWidth="1"/>
    <col min="9736" max="9736" width="14.7109375" style="315" customWidth="1"/>
    <col min="9737" max="9737" width="16.7109375" style="315" customWidth="1"/>
    <col min="9738" max="9738" width="14.7109375" style="315" customWidth="1"/>
    <col min="9739" max="9739" width="16.7109375" style="315" customWidth="1"/>
    <col min="9740" max="9740" width="14.7109375" style="315" customWidth="1"/>
    <col min="9741" max="9741" width="16.7109375" style="315" customWidth="1"/>
    <col min="9742" max="9984" width="9.140625" style="315"/>
    <col min="9985" max="9985" width="4.28515625" style="315" customWidth="1"/>
    <col min="9986" max="9986" width="5.5703125" style="315" customWidth="1"/>
    <col min="9987" max="9987" width="30.5703125" style="315" customWidth="1"/>
    <col min="9988" max="9988" width="14.7109375" style="315" customWidth="1"/>
    <col min="9989" max="9989" width="16.7109375" style="315" customWidth="1"/>
    <col min="9990" max="9990" width="14.7109375" style="315" customWidth="1"/>
    <col min="9991" max="9991" width="16.7109375" style="315" customWidth="1"/>
    <col min="9992" max="9992" width="14.7109375" style="315" customWidth="1"/>
    <col min="9993" max="9993" width="16.7109375" style="315" customWidth="1"/>
    <col min="9994" max="9994" width="14.7109375" style="315" customWidth="1"/>
    <col min="9995" max="9995" width="16.7109375" style="315" customWidth="1"/>
    <col min="9996" max="9996" width="14.7109375" style="315" customWidth="1"/>
    <col min="9997" max="9997" width="16.7109375" style="315" customWidth="1"/>
    <col min="9998" max="10240" width="9.140625" style="315"/>
    <col min="10241" max="10241" width="4.28515625" style="315" customWidth="1"/>
    <col min="10242" max="10242" width="5.5703125" style="315" customWidth="1"/>
    <col min="10243" max="10243" width="30.5703125" style="315" customWidth="1"/>
    <col min="10244" max="10244" width="14.7109375" style="315" customWidth="1"/>
    <col min="10245" max="10245" width="16.7109375" style="315" customWidth="1"/>
    <col min="10246" max="10246" width="14.7109375" style="315" customWidth="1"/>
    <col min="10247" max="10247" width="16.7109375" style="315" customWidth="1"/>
    <col min="10248" max="10248" width="14.7109375" style="315" customWidth="1"/>
    <col min="10249" max="10249" width="16.7109375" style="315" customWidth="1"/>
    <col min="10250" max="10250" width="14.7109375" style="315" customWidth="1"/>
    <col min="10251" max="10251" width="16.7109375" style="315" customWidth="1"/>
    <col min="10252" max="10252" width="14.7109375" style="315" customWidth="1"/>
    <col min="10253" max="10253" width="16.7109375" style="315" customWidth="1"/>
    <col min="10254" max="10496" width="9.140625" style="315"/>
    <col min="10497" max="10497" width="4.28515625" style="315" customWidth="1"/>
    <col min="10498" max="10498" width="5.5703125" style="315" customWidth="1"/>
    <col min="10499" max="10499" width="30.5703125" style="315" customWidth="1"/>
    <col min="10500" max="10500" width="14.7109375" style="315" customWidth="1"/>
    <col min="10501" max="10501" width="16.7109375" style="315" customWidth="1"/>
    <col min="10502" max="10502" width="14.7109375" style="315" customWidth="1"/>
    <col min="10503" max="10503" width="16.7109375" style="315" customWidth="1"/>
    <col min="10504" max="10504" width="14.7109375" style="315" customWidth="1"/>
    <col min="10505" max="10505" width="16.7109375" style="315" customWidth="1"/>
    <col min="10506" max="10506" width="14.7109375" style="315" customWidth="1"/>
    <col min="10507" max="10507" width="16.7109375" style="315" customWidth="1"/>
    <col min="10508" max="10508" width="14.7109375" style="315" customWidth="1"/>
    <col min="10509" max="10509" width="16.7109375" style="315" customWidth="1"/>
    <col min="10510" max="10752" width="9.140625" style="315"/>
    <col min="10753" max="10753" width="4.28515625" style="315" customWidth="1"/>
    <col min="10754" max="10754" width="5.5703125" style="315" customWidth="1"/>
    <col min="10755" max="10755" width="30.5703125" style="315" customWidth="1"/>
    <col min="10756" max="10756" width="14.7109375" style="315" customWidth="1"/>
    <col min="10757" max="10757" width="16.7109375" style="315" customWidth="1"/>
    <col min="10758" max="10758" width="14.7109375" style="315" customWidth="1"/>
    <col min="10759" max="10759" width="16.7109375" style="315" customWidth="1"/>
    <col min="10760" max="10760" width="14.7109375" style="315" customWidth="1"/>
    <col min="10761" max="10761" width="16.7109375" style="315" customWidth="1"/>
    <col min="10762" max="10762" width="14.7109375" style="315" customWidth="1"/>
    <col min="10763" max="10763" width="16.7109375" style="315" customWidth="1"/>
    <col min="10764" max="10764" width="14.7109375" style="315" customWidth="1"/>
    <col min="10765" max="10765" width="16.7109375" style="315" customWidth="1"/>
    <col min="10766" max="11008" width="9.140625" style="315"/>
    <col min="11009" max="11009" width="4.28515625" style="315" customWidth="1"/>
    <col min="11010" max="11010" width="5.5703125" style="315" customWidth="1"/>
    <col min="11011" max="11011" width="30.5703125" style="315" customWidth="1"/>
    <col min="11012" max="11012" width="14.7109375" style="315" customWidth="1"/>
    <col min="11013" max="11013" width="16.7109375" style="315" customWidth="1"/>
    <col min="11014" max="11014" width="14.7109375" style="315" customWidth="1"/>
    <col min="11015" max="11015" width="16.7109375" style="315" customWidth="1"/>
    <col min="11016" max="11016" width="14.7109375" style="315" customWidth="1"/>
    <col min="11017" max="11017" width="16.7109375" style="315" customWidth="1"/>
    <col min="11018" max="11018" width="14.7109375" style="315" customWidth="1"/>
    <col min="11019" max="11019" width="16.7109375" style="315" customWidth="1"/>
    <col min="11020" max="11020" width="14.7109375" style="315" customWidth="1"/>
    <col min="11021" max="11021" width="16.7109375" style="315" customWidth="1"/>
    <col min="11022" max="11264" width="9.140625" style="315"/>
    <col min="11265" max="11265" width="4.28515625" style="315" customWidth="1"/>
    <col min="11266" max="11266" width="5.5703125" style="315" customWidth="1"/>
    <col min="11267" max="11267" width="30.5703125" style="315" customWidth="1"/>
    <col min="11268" max="11268" width="14.7109375" style="315" customWidth="1"/>
    <col min="11269" max="11269" width="16.7109375" style="315" customWidth="1"/>
    <col min="11270" max="11270" width="14.7109375" style="315" customWidth="1"/>
    <col min="11271" max="11271" width="16.7109375" style="315" customWidth="1"/>
    <col min="11272" max="11272" width="14.7109375" style="315" customWidth="1"/>
    <col min="11273" max="11273" width="16.7109375" style="315" customWidth="1"/>
    <col min="11274" max="11274" width="14.7109375" style="315" customWidth="1"/>
    <col min="11275" max="11275" width="16.7109375" style="315" customWidth="1"/>
    <col min="11276" max="11276" width="14.7109375" style="315" customWidth="1"/>
    <col min="11277" max="11277" width="16.7109375" style="315" customWidth="1"/>
    <col min="11278" max="11520" width="9.140625" style="315"/>
    <col min="11521" max="11521" width="4.28515625" style="315" customWidth="1"/>
    <col min="11522" max="11522" width="5.5703125" style="315" customWidth="1"/>
    <col min="11523" max="11523" width="30.5703125" style="315" customWidth="1"/>
    <col min="11524" max="11524" width="14.7109375" style="315" customWidth="1"/>
    <col min="11525" max="11525" width="16.7109375" style="315" customWidth="1"/>
    <col min="11526" max="11526" width="14.7109375" style="315" customWidth="1"/>
    <col min="11527" max="11527" width="16.7109375" style="315" customWidth="1"/>
    <col min="11528" max="11528" width="14.7109375" style="315" customWidth="1"/>
    <col min="11529" max="11529" width="16.7109375" style="315" customWidth="1"/>
    <col min="11530" max="11530" width="14.7109375" style="315" customWidth="1"/>
    <col min="11531" max="11531" width="16.7109375" style="315" customWidth="1"/>
    <col min="11532" max="11532" width="14.7109375" style="315" customWidth="1"/>
    <col min="11533" max="11533" width="16.7109375" style="315" customWidth="1"/>
    <col min="11534" max="11776" width="9.140625" style="315"/>
    <col min="11777" max="11777" width="4.28515625" style="315" customWidth="1"/>
    <col min="11778" max="11778" width="5.5703125" style="315" customWidth="1"/>
    <col min="11779" max="11779" width="30.5703125" style="315" customWidth="1"/>
    <col min="11780" max="11780" width="14.7109375" style="315" customWidth="1"/>
    <col min="11781" max="11781" width="16.7109375" style="315" customWidth="1"/>
    <col min="11782" max="11782" width="14.7109375" style="315" customWidth="1"/>
    <col min="11783" max="11783" width="16.7109375" style="315" customWidth="1"/>
    <col min="11784" max="11784" width="14.7109375" style="315" customWidth="1"/>
    <col min="11785" max="11785" width="16.7109375" style="315" customWidth="1"/>
    <col min="11786" max="11786" width="14.7109375" style="315" customWidth="1"/>
    <col min="11787" max="11787" width="16.7109375" style="315" customWidth="1"/>
    <col min="11788" max="11788" width="14.7109375" style="315" customWidth="1"/>
    <col min="11789" max="11789" width="16.7109375" style="315" customWidth="1"/>
    <col min="11790" max="12032" width="9.140625" style="315"/>
    <col min="12033" max="12033" width="4.28515625" style="315" customWidth="1"/>
    <col min="12034" max="12034" width="5.5703125" style="315" customWidth="1"/>
    <col min="12035" max="12035" width="30.5703125" style="315" customWidth="1"/>
    <col min="12036" max="12036" width="14.7109375" style="315" customWidth="1"/>
    <col min="12037" max="12037" width="16.7109375" style="315" customWidth="1"/>
    <col min="12038" max="12038" width="14.7109375" style="315" customWidth="1"/>
    <col min="12039" max="12039" width="16.7109375" style="315" customWidth="1"/>
    <col min="12040" max="12040" width="14.7109375" style="315" customWidth="1"/>
    <col min="12041" max="12041" width="16.7109375" style="315" customWidth="1"/>
    <col min="12042" max="12042" width="14.7109375" style="315" customWidth="1"/>
    <col min="12043" max="12043" width="16.7109375" style="315" customWidth="1"/>
    <col min="12044" max="12044" width="14.7109375" style="315" customWidth="1"/>
    <col min="12045" max="12045" width="16.7109375" style="315" customWidth="1"/>
    <col min="12046" max="12288" width="9.140625" style="315"/>
    <col min="12289" max="12289" width="4.28515625" style="315" customWidth="1"/>
    <col min="12290" max="12290" width="5.5703125" style="315" customWidth="1"/>
    <col min="12291" max="12291" width="30.5703125" style="315" customWidth="1"/>
    <col min="12292" max="12292" width="14.7109375" style="315" customWidth="1"/>
    <col min="12293" max="12293" width="16.7109375" style="315" customWidth="1"/>
    <col min="12294" max="12294" width="14.7109375" style="315" customWidth="1"/>
    <col min="12295" max="12295" width="16.7109375" style="315" customWidth="1"/>
    <col min="12296" max="12296" width="14.7109375" style="315" customWidth="1"/>
    <col min="12297" max="12297" width="16.7109375" style="315" customWidth="1"/>
    <col min="12298" max="12298" width="14.7109375" style="315" customWidth="1"/>
    <col min="12299" max="12299" width="16.7109375" style="315" customWidth="1"/>
    <col min="12300" max="12300" width="14.7109375" style="315" customWidth="1"/>
    <col min="12301" max="12301" width="16.7109375" style="315" customWidth="1"/>
    <col min="12302" max="12544" width="9.140625" style="315"/>
    <col min="12545" max="12545" width="4.28515625" style="315" customWidth="1"/>
    <col min="12546" max="12546" width="5.5703125" style="315" customWidth="1"/>
    <col min="12547" max="12547" width="30.5703125" style="315" customWidth="1"/>
    <col min="12548" max="12548" width="14.7109375" style="315" customWidth="1"/>
    <col min="12549" max="12549" width="16.7109375" style="315" customWidth="1"/>
    <col min="12550" max="12550" width="14.7109375" style="315" customWidth="1"/>
    <col min="12551" max="12551" width="16.7109375" style="315" customWidth="1"/>
    <col min="12552" max="12552" width="14.7109375" style="315" customWidth="1"/>
    <col min="12553" max="12553" width="16.7109375" style="315" customWidth="1"/>
    <col min="12554" max="12554" width="14.7109375" style="315" customWidth="1"/>
    <col min="12555" max="12555" width="16.7109375" style="315" customWidth="1"/>
    <col min="12556" max="12556" width="14.7109375" style="315" customWidth="1"/>
    <col min="12557" max="12557" width="16.7109375" style="315" customWidth="1"/>
    <col min="12558" max="12800" width="9.140625" style="315"/>
    <col min="12801" max="12801" width="4.28515625" style="315" customWidth="1"/>
    <col min="12802" max="12802" width="5.5703125" style="315" customWidth="1"/>
    <col min="12803" max="12803" width="30.5703125" style="315" customWidth="1"/>
    <col min="12804" max="12804" width="14.7109375" style="315" customWidth="1"/>
    <col min="12805" max="12805" width="16.7109375" style="315" customWidth="1"/>
    <col min="12806" max="12806" width="14.7109375" style="315" customWidth="1"/>
    <col min="12807" max="12807" width="16.7109375" style="315" customWidth="1"/>
    <col min="12808" max="12808" width="14.7109375" style="315" customWidth="1"/>
    <col min="12809" max="12809" width="16.7109375" style="315" customWidth="1"/>
    <col min="12810" max="12810" width="14.7109375" style="315" customWidth="1"/>
    <col min="12811" max="12811" width="16.7109375" style="315" customWidth="1"/>
    <col min="12812" max="12812" width="14.7109375" style="315" customWidth="1"/>
    <col min="12813" max="12813" width="16.7109375" style="315" customWidth="1"/>
    <col min="12814" max="13056" width="9.140625" style="315"/>
    <col min="13057" max="13057" width="4.28515625" style="315" customWidth="1"/>
    <col min="13058" max="13058" width="5.5703125" style="315" customWidth="1"/>
    <col min="13059" max="13059" width="30.5703125" style="315" customWidth="1"/>
    <col min="13060" max="13060" width="14.7109375" style="315" customWidth="1"/>
    <col min="13061" max="13061" width="16.7109375" style="315" customWidth="1"/>
    <col min="13062" max="13062" width="14.7109375" style="315" customWidth="1"/>
    <col min="13063" max="13063" width="16.7109375" style="315" customWidth="1"/>
    <col min="13064" max="13064" width="14.7109375" style="315" customWidth="1"/>
    <col min="13065" max="13065" width="16.7109375" style="315" customWidth="1"/>
    <col min="13066" max="13066" width="14.7109375" style="315" customWidth="1"/>
    <col min="13067" max="13067" width="16.7109375" style="315" customWidth="1"/>
    <col min="13068" max="13068" width="14.7109375" style="315" customWidth="1"/>
    <col min="13069" max="13069" width="16.7109375" style="315" customWidth="1"/>
    <col min="13070" max="13312" width="9.140625" style="315"/>
    <col min="13313" max="13313" width="4.28515625" style="315" customWidth="1"/>
    <col min="13314" max="13314" width="5.5703125" style="315" customWidth="1"/>
    <col min="13315" max="13315" width="30.5703125" style="315" customWidth="1"/>
    <col min="13316" max="13316" width="14.7109375" style="315" customWidth="1"/>
    <col min="13317" max="13317" width="16.7109375" style="315" customWidth="1"/>
    <col min="13318" max="13318" width="14.7109375" style="315" customWidth="1"/>
    <col min="13319" max="13319" width="16.7109375" style="315" customWidth="1"/>
    <col min="13320" max="13320" width="14.7109375" style="315" customWidth="1"/>
    <col min="13321" max="13321" width="16.7109375" style="315" customWidth="1"/>
    <col min="13322" max="13322" width="14.7109375" style="315" customWidth="1"/>
    <col min="13323" max="13323" width="16.7109375" style="315" customWidth="1"/>
    <col min="13324" max="13324" width="14.7109375" style="315" customWidth="1"/>
    <col min="13325" max="13325" width="16.7109375" style="315" customWidth="1"/>
    <col min="13326" max="13568" width="9.140625" style="315"/>
    <col min="13569" max="13569" width="4.28515625" style="315" customWidth="1"/>
    <col min="13570" max="13570" width="5.5703125" style="315" customWidth="1"/>
    <col min="13571" max="13571" width="30.5703125" style="315" customWidth="1"/>
    <col min="13572" max="13572" width="14.7109375" style="315" customWidth="1"/>
    <col min="13573" max="13573" width="16.7109375" style="315" customWidth="1"/>
    <col min="13574" max="13574" width="14.7109375" style="315" customWidth="1"/>
    <col min="13575" max="13575" width="16.7109375" style="315" customWidth="1"/>
    <col min="13576" max="13576" width="14.7109375" style="315" customWidth="1"/>
    <col min="13577" max="13577" width="16.7109375" style="315" customWidth="1"/>
    <col min="13578" max="13578" width="14.7109375" style="315" customWidth="1"/>
    <col min="13579" max="13579" width="16.7109375" style="315" customWidth="1"/>
    <col min="13580" max="13580" width="14.7109375" style="315" customWidth="1"/>
    <col min="13581" max="13581" width="16.7109375" style="315" customWidth="1"/>
    <col min="13582" max="13824" width="9.140625" style="315"/>
    <col min="13825" max="13825" width="4.28515625" style="315" customWidth="1"/>
    <col min="13826" max="13826" width="5.5703125" style="315" customWidth="1"/>
    <col min="13827" max="13827" width="30.5703125" style="315" customWidth="1"/>
    <col min="13828" max="13828" width="14.7109375" style="315" customWidth="1"/>
    <col min="13829" max="13829" width="16.7109375" style="315" customWidth="1"/>
    <col min="13830" max="13830" width="14.7109375" style="315" customWidth="1"/>
    <col min="13831" max="13831" width="16.7109375" style="315" customWidth="1"/>
    <col min="13832" max="13832" width="14.7109375" style="315" customWidth="1"/>
    <col min="13833" max="13833" width="16.7109375" style="315" customWidth="1"/>
    <col min="13834" max="13834" width="14.7109375" style="315" customWidth="1"/>
    <col min="13835" max="13835" width="16.7109375" style="315" customWidth="1"/>
    <col min="13836" max="13836" width="14.7109375" style="315" customWidth="1"/>
    <col min="13837" max="13837" width="16.7109375" style="315" customWidth="1"/>
    <col min="13838" max="14080" width="9.140625" style="315"/>
    <col min="14081" max="14081" width="4.28515625" style="315" customWidth="1"/>
    <col min="14082" max="14082" width="5.5703125" style="315" customWidth="1"/>
    <col min="14083" max="14083" width="30.5703125" style="315" customWidth="1"/>
    <col min="14084" max="14084" width="14.7109375" style="315" customWidth="1"/>
    <col min="14085" max="14085" width="16.7109375" style="315" customWidth="1"/>
    <col min="14086" max="14086" width="14.7109375" style="315" customWidth="1"/>
    <col min="14087" max="14087" width="16.7109375" style="315" customWidth="1"/>
    <col min="14088" max="14088" width="14.7109375" style="315" customWidth="1"/>
    <col min="14089" max="14089" width="16.7109375" style="315" customWidth="1"/>
    <col min="14090" max="14090" width="14.7109375" style="315" customWidth="1"/>
    <col min="14091" max="14091" width="16.7109375" style="315" customWidth="1"/>
    <col min="14092" max="14092" width="14.7109375" style="315" customWidth="1"/>
    <col min="14093" max="14093" width="16.7109375" style="315" customWidth="1"/>
    <col min="14094" max="14336" width="9.140625" style="315"/>
    <col min="14337" max="14337" width="4.28515625" style="315" customWidth="1"/>
    <col min="14338" max="14338" width="5.5703125" style="315" customWidth="1"/>
    <col min="14339" max="14339" width="30.5703125" style="315" customWidth="1"/>
    <col min="14340" max="14340" width="14.7109375" style="315" customWidth="1"/>
    <col min="14341" max="14341" width="16.7109375" style="315" customWidth="1"/>
    <col min="14342" max="14342" width="14.7109375" style="315" customWidth="1"/>
    <col min="14343" max="14343" width="16.7109375" style="315" customWidth="1"/>
    <col min="14344" max="14344" width="14.7109375" style="315" customWidth="1"/>
    <col min="14345" max="14345" width="16.7109375" style="315" customWidth="1"/>
    <col min="14346" max="14346" width="14.7109375" style="315" customWidth="1"/>
    <col min="14347" max="14347" width="16.7109375" style="315" customWidth="1"/>
    <col min="14348" max="14348" width="14.7109375" style="315" customWidth="1"/>
    <col min="14349" max="14349" width="16.7109375" style="315" customWidth="1"/>
    <col min="14350" max="14592" width="9.140625" style="315"/>
    <col min="14593" max="14593" width="4.28515625" style="315" customWidth="1"/>
    <col min="14594" max="14594" width="5.5703125" style="315" customWidth="1"/>
    <col min="14595" max="14595" width="30.5703125" style="315" customWidth="1"/>
    <col min="14596" max="14596" width="14.7109375" style="315" customWidth="1"/>
    <col min="14597" max="14597" width="16.7109375" style="315" customWidth="1"/>
    <col min="14598" max="14598" width="14.7109375" style="315" customWidth="1"/>
    <col min="14599" max="14599" width="16.7109375" style="315" customWidth="1"/>
    <col min="14600" max="14600" width="14.7109375" style="315" customWidth="1"/>
    <col min="14601" max="14601" width="16.7109375" style="315" customWidth="1"/>
    <col min="14602" max="14602" width="14.7109375" style="315" customWidth="1"/>
    <col min="14603" max="14603" width="16.7109375" style="315" customWidth="1"/>
    <col min="14604" max="14604" width="14.7109375" style="315" customWidth="1"/>
    <col min="14605" max="14605" width="16.7109375" style="315" customWidth="1"/>
    <col min="14606" max="14848" width="9.140625" style="315"/>
    <col min="14849" max="14849" width="4.28515625" style="315" customWidth="1"/>
    <col min="14850" max="14850" width="5.5703125" style="315" customWidth="1"/>
    <col min="14851" max="14851" width="30.5703125" style="315" customWidth="1"/>
    <col min="14852" max="14852" width="14.7109375" style="315" customWidth="1"/>
    <col min="14853" max="14853" width="16.7109375" style="315" customWidth="1"/>
    <col min="14854" max="14854" width="14.7109375" style="315" customWidth="1"/>
    <col min="14855" max="14855" width="16.7109375" style="315" customWidth="1"/>
    <col min="14856" max="14856" width="14.7109375" style="315" customWidth="1"/>
    <col min="14857" max="14857" width="16.7109375" style="315" customWidth="1"/>
    <col min="14858" max="14858" width="14.7109375" style="315" customWidth="1"/>
    <col min="14859" max="14859" width="16.7109375" style="315" customWidth="1"/>
    <col min="14860" max="14860" width="14.7109375" style="315" customWidth="1"/>
    <col min="14861" max="14861" width="16.7109375" style="315" customWidth="1"/>
    <col min="14862" max="15104" width="9.140625" style="315"/>
    <col min="15105" max="15105" width="4.28515625" style="315" customWidth="1"/>
    <col min="15106" max="15106" width="5.5703125" style="315" customWidth="1"/>
    <col min="15107" max="15107" width="30.5703125" style="315" customWidth="1"/>
    <col min="15108" max="15108" width="14.7109375" style="315" customWidth="1"/>
    <col min="15109" max="15109" width="16.7109375" style="315" customWidth="1"/>
    <col min="15110" max="15110" width="14.7109375" style="315" customWidth="1"/>
    <col min="15111" max="15111" width="16.7109375" style="315" customWidth="1"/>
    <col min="15112" max="15112" width="14.7109375" style="315" customWidth="1"/>
    <col min="15113" max="15113" width="16.7109375" style="315" customWidth="1"/>
    <col min="15114" max="15114" width="14.7109375" style="315" customWidth="1"/>
    <col min="15115" max="15115" width="16.7109375" style="315" customWidth="1"/>
    <col min="15116" max="15116" width="14.7109375" style="315" customWidth="1"/>
    <col min="15117" max="15117" width="16.7109375" style="315" customWidth="1"/>
    <col min="15118" max="15360" width="9.140625" style="315"/>
    <col min="15361" max="15361" width="4.28515625" style="315" customWidth="1"/>
    <col min="15362" max="15362" width="5.5703125" style="315" customWidth="1"/>
    <col min="15363" max="15363" width="30.5703125" style="315" customWidth="1"/>
    <col min="15364" max="15364" width="14.7109375" style="315" customWidth="1"/>
    <col min="15365" max="15365" width="16.7109375" style="315" customWidth="1"/>
    <col min="15366" max="15366" width="14.7109375" style="315" customWidth="1"/>
    <col min="15367" max="15367" width="16.7109375" style="315" customWidth="1"/>
    <col min="15368" max="15368" width="14.7109375" style="315" customWidth="1"/>
    <col min="15369" max="15369" width="16.7109375" style="315" customWidth="1"/>
    <col min="15370" max="15370" width="14.7109375" style="315" customWidth="1"/>
    <col min="15371" max="15371" width="16.7109375" style="315" customWidth="1"/>
    <col min="15372" max="15372" width="14.7109375" style="315" customWidth="1"/>
    <col min="15373" max="15373" width="16.7109375" style="315" customWidth="1"/>
    <col min="15374" max="15616" width="9.140625" style="315"/>
    <col min="15617" max="15617" width="4.28515625" style="315" customWidth="1"/>
    <col min="15618" max="15618" width="5.5703125" style="315" customWidth="1"/>
    <col min="15619" max="15619" width="30.5703125" style="315" customWidth="1"/>
    <col min="15620" max="15620" width="14.7109375" style="315" customWidth="1"/>
    <col min="15621" max="15621" width="16.7109375" style="315" customWidth="1"/>
    <col min="15622" max="15622" width="14.7109375" style="315" customWidth="1"/>
    <col min="15623" max="15623" width="16.7109375" style="315" customWidth="1"/>
    <col min="15624" max="15624" width="14.7109375" style="315" customWidth="1"/>
    <col min="15625" max="15625" width="16.7109375" style="315" customWidth="1"/>
    <col min="15626" max="15626" width="14.7109375" style="315" customWidth="1"/>
    <col min="15627" max="15627" width="16.7109375" style="315" customWidth="1"/>
    <col min="15628" max="15628" width="14.7109375" style="315" customWidth="1"/>
    <col min="15629" max="15629" width="16.7109375" style="315" customWidth="1"/>
    <col min="15630" max="15872" width="9.140625" style="315"/>
    <col min="15873" max="15873" width="4.28515625" style="315" customWidth="1"/>
    <col min="15874" max="15874" width="5.5703125" style="315" customWidth="1"/>
    <col min="15875" max="15875" width="30.5703125" style="315" customWidth="1"/>
    <col min="15876" max="15876" width="14.7109375" style="315" customWidth="1"/>
    <col min="15877" max="15877" width="16.7109375" style="315" customWidth="1"/>
    <col min="15878" max="15878" width="14.7109375" style="315" customWidth="1"/>
    <col min="15879" max="15879" width="16.7109375" style="315" customWidth="1"/>
    <col min="15880" max="15880" width="14.7109375" style="315" customWidth="1"/>
    <col min="15881" max="15881" width="16.7109375" style="315" customWidth="1"/>
    <col min="15882" max="15882" width="14.7109375" style="315" customWidth="1"/>
    <col min="15883" max="15883" width="16.7109375" style="315" customWidth="1"/>
    <col min="15884" max="15884" width="14.7109375" style="315" customWidth="1"/>
    <col min="15885" max="15885" width="16.7109375" style="315" customWidth="1"/>
    <col min="15886" max="16128" width="9.140625" style="315"/>
    <col min="16129" max="16129" width="4.28515625" style="315" customWidth="1"/>
    <col min="16130" max="16130" width="5.5703125" style="315" customWidth="1"/>
    <col min="16131" max="16131" width="30.5703125" style="315" customWidth="1"/>
    <col min="16132" max="16132" width="14.7109375" style="315" customWidth="1"/>
    <col min="16133" max="16133" width="16.7109375" style="315" customWidth="1"/>
    <col min="16134" max="16134" width="14.7109375" style="315" customWidth="1"/>
    <col min="16135" max="16135" width="16.7109375" style="315" customWidth="1"/>
    <col min="16136" max="16136" width="14.7109375" style="315" customWidth="1"/>
    <col min="16137" max="16137" width="16.7109375" style="315" customWidth="1"/>
    <col min="16138" max="16138" width="14.7109375" style="315" customWidth="1"/>
    <col min="16139" max="16139" width="16.7109375" style="315" customWidth="1"/>
    <col min="16140" max="16140" width="14.7109375" style="315" customWidth="1"/>
    <col min="16141" max="16141" width="16.7109375" style="315" customWidth="1"/>
    <col min="16142" max="16384" width="9.140625" style="315"/>
  </cols>
  <sheetData>
    <row r="2" spans="2:13" x14ac:dyDescent="0.25">
      <c r="B2" s="314" t="s">
        <v>319</v>
      </c>
    </row>
    <row r="3" spans="2:13" x14ac:dyDescent="0.25">
      <c r="B3" s="760" t="s">
        <v>320</v>
      </c>
      <c r="C3" s="762" t="s">
        <v>68</v>
      </c>
      <c r="D3" s="754" t="s">
        <v>69</v>
      </c>
      <c r="E3" s="755"/>
      <c r="F3" s="754" t="s">
        <v>70</v>
      </c>
      <c r="G3" s="755"/>
      <c r="H3" s="754" t="s">
        <v>71</v>
      </c>
      <c r="I3" s="755"/>
      <c r="J3" s="754" t="s">
        <v>72</v>
      </c>
      <c r="K3" s="755"/>
      <c r="L3" s="754" t="s">
        <v>73</v>
      </c>
      <c r="M3" s="755"/>
    </row>
    <row r="4" spans="2:13" ht="31.5" x14ac:dyDescent="0.25">
      <c r="B4" s="761"/>
      <c r="C4" s="763"/>
      <c r="D4" s="316" t="s">
        <v>321</v>
      </c>
      <c r="E4" s="316" t="s">
        <v>322</v>
      </c>
      <c r="F4" s="316" t="s">
        <v>321</v>
      </c>
      <c r="G4" s="316" t="s">
        <v>322</v>
      </c>
      <c r="H4" s="316" t="s">
        <v>321</v>
      </c>
      <c r="I4" s="316" t="s">
        <v>322</v>
      </c>
      <c r="J4" s="316" t="s">
        <v>321</v>
      </c>
      <c r="K4" s="316" t="s">
        <v>322</v>
      </c>
      <c r="L4" s="316" t="s">
        <v>321</v>
      </c>
      <c r="M4" s="316" t="s">
        <v>322</v>
      </c>
    </row>
    <row r="5" spans="2:13" x14ac:dyDescent="0.25">
      <c r="B5" s="317">
        <v>1</v>
      </c>
      <c r="C5" s="318" t="s">
        <v>323</v>
      </c>
      <c r="D5" s="319">
        <f>0.55*SUM('ENERGY CHARGES'!E21:F21)/10</f>
        <v>23.002402500000002</v>
      </c>
      <c r="E5" s="319">
        <f>D5</f>
        <v>23.002402500000002</v>
      </c>
      <c r="F5" s="319">
        <f>0.55*'ENERGY CHARGES'!H21/10</f>
        <v>33.786225000000002</v>
      </c>
      <c r="G5" s="319">
        <f>F5</f>
        <v>33.786225000000002</v>
      </c>
      <c r="H5" s="319">
        <f>F5</f>
        <v>33.786225000000002</v>
      </c>
      <c r="I5" s="319">
        <f>H5</f>
        <v>33.786225000000002</v>
      </c>
      <c r="J5" s="319">
        <f>H5</f>
        <v>33.786225000000002</v>
      </c>
      <c r="K5" s="319">
        <f>J5</f>
        <v>33.786225000000002</v>
      </c>
      <c r="L5" s="319">
        <f>0.55*'ENERGY CHARGES'!I21/10</f>
        <v>33.878789999999995</v>
      </c>
      <c r="M5" s="319">
        <f>L5</f>
        <v>33.878789999999995</v>
      </c>
    </row>
    <row r="6" spans="2:13" ht="31.5" x14ac:dyDescent="0.25">
      <c r="B6" s="317">
        <f>B5+1</f>
        <v>2</v>
      </c>
      <c r="C6" s="320" t="s">
        <v>324</v>
      </c>
      <c r="D6" s="319">
        <v>0</v>
      </c>
      <c r="E6" s="319">
        <f>D6</f>
        <v>0</v>
      </c>
      <c r="F6" s="319">
        <v>0</v>
      </c>
      <c r="G6" s="319">
        <f>F6</f>
        <v>0</v>
      </c>
      <c r="H6" s="319">
        <f>93870959.85/10^7</f>
        <v>9.3870959850000002</v>
      </c>
      <c r="I6" s="319">
        <f>H6</f>
        <v>9.3870959850000002</v>
      </c>
      <c r="J6" s="319">
        <v>0</v>
      </c>
      <c r="K6" s="319">
        <f>J6</f>
        <v>0</v>
      </c>
      <c r="L6" s="319">
        <v>0</v>
      </c>
      <c r="M6" s="319">
        <f>L6</f>
        <v>0</v>
      </c>
    </row>
    <row r="7" spans="2:13" x14ac:dyDescent="0.25">
      <c r="B7" s="317">
        <f>B6+1</f>
        <v>3</v>
      </c>
      <c r="C7" s="318" t="s">
        <v>325</v>
      </c>
      <c r="D7" s="319">
        <f>E20</f>
        <v>0.44927562131506843</v>
      </c>
      <c r="E7" s="319">
        <f>D7</f>
        <v>0.44927562131506843</v>
      </c>
      <c r="F7" s="319">
        <f>G20</f>
        <v>0.92755251599999999</v>
      </c>
      <c r="G7" s="319">
        <f>F7</f>
        <v>0.92755251599999999</v>
      </c>
      <c r="H7" s="319">
        <f>H20</f>
        <v>1.063509348</v>
      </c>
      <c r="I7" s="319">
        <f>H7</f>
        <v>1.063509348</v>
      </c>
      <c r="J7" s="319">
        <f>I20</f>
        <v>1.063509348</v>
      </c>
      <c r="K7" s="319">
        <f>J7</f>
        <v>1.063509348</v>
      </c>
      <c r="L7" s="319">
        <f>J20</f>
        <v>1.063509348</v>
      </c>
      <c r="M7" s="319">
        <f>L7</f>
        <v>1.063509348</v>
      </c>
    </row>
    <row r="8" spans="2:13" x14ac:dyDescent="0.25">
      <c r="B8" s="317">
        <f>B7+1</f>
        <v>4</v>
      </c>
      <c r="C8" s="318" t="s">
        <v>326</v>
      </c>
      <c r="D8" s="321"/>
      <c r="E8" s="321"/>
      <c r="F8" s="321"/>
      <c r="G8" s="321"/>
      <c r="H8" s="321"/>
      <c r="I8" s="321"/>
      <c r="J8" s="321"/>
      <c r="K8" s="321"/>
      <c r="L8" s="321"/>
      <c r="M8" s="321"/>
    </row>
    <row r="9" spans="2:13" ht="31.5" x14ac:dyDescent="0.25">
      <c r="B9" s="317">
        <f>B8+1</f>
        <v>5</v>
      </c>
      <c r="C9" s="320" t="s">
        <v>327</v>
      </c>
      <c r="D9" s="321"/>
      <c r="E9" s="321"/>
      <c r="F9" s="321"/>
      <c r="G9" s="321"/>
      <c r="H9" s="319">
        <f>MIN(660*2*5000/10^7,0.25)+0.15</f>
        <v>0.4</v>
      </c>
      <c r="I9" s="319">
        <f>H9</f>
        <v>0.4</v>
      </c>
      <c r="J9" s="321"/>
      <c r="K9" s="321"/>
      <c r="L9" s="321"/>
      <c r="M9" s="321"/>
    </row>
    <row r="10" spans="2:13" x14ac:dyDescent="0.25">
      <c r="B10" s="317">
        <f>B9+1</f>
        <v>6</v>
      </c>
      <c r="C10" s="322" t="s">
        <v>74</v>
      </c>
      <c r="D10" s="323">
        <f t="shared" ref="D10:M10" si="0">SUM(D5:D9)</f>
        <v>23.451678121315069</v>
      </c>
      <c r="E10" s="323">
        <f t="shared" si="0"/>
        <v>23.451678121315069</v>
      </c>
      <c r="F10" s="323">
        <f t="shared" si="0"/>
        <v>34.713777516</v>
      </c>
      <c r="G10" s="323">
        <f t="shared" si="0"/>
        <v>34.713777516</v>
      </c>
      <c r="H10" s="323">
        <f t="shared" si="0"/>
        <v>44.636830332999999</v>
      </c>
      <c r="I10" s="323">
        <f t="shared" si="0"/>
        <v>44.636830332999999</v>
      </c>
      <c r="J10" s="323">
        <f t="shared" si="0"/>
        <v>34.849734347999998</v>
      </c>
      <c r="K10" s="323">
        <f t="shared" si="0"/>
        <v>34.849734347999998</v>
      </c>
      <c r="L10" s="323">
        <f t="shared" si="0"/>
        <v>34.942299347999992</v>
      </c>
      <c r="M10" s="323">
        <f t="shared" si="0"/>
        <v>34.942299347999992</v>
      </c>
    </row>
    <row r="13" spans="2:13" hidden="1" x14ac:dyDescent="0.25">
      <c r="C13" s="324" t="s">
        <v>328</v>
      </c>
      <c r="D13" s="325"/>
      <c r="E13" s="326"/>
      <c r="F13" s="326"/>
    </row>
    <row r="14" spans="2:13" hidden="1" x14ac:dyDescent="0.25">
      <c r="C14" s="327" t="s">
        <v>68</v>
      </c>
      <c r="D14" s="327" t="s">
        <v>329</v>
      </c>
      <c r="E14" s="756" t="s">
        <v>69</v>
      </c>
      <c r="F14" s="757"/>
      <c r="G14" s="322" t="s">
        <v>70</v>
      </c>
      <c r="H14" s="322" t="s">
        <v>71</v>
      </c>
      <c r="I14" s="322" t="s">
        <v>72</v>
      </c>
      <c r="J14" s="322" t="s">
        <v>73</v>
      </c>
    </row>
    <row r="15" spans="2:13" hidden="1" x14ac:dyDescent="0.25">
      <c r="C15" s="327"/>
      <c r="D15" s="327"/>
      <c r="E15" s="327" t="s">
        <v>330</v>
      </c>
      <c r="F15" s="328" t="s">
        <v>331</v>
      </c>
      <c r="G15" s="318"/>
      <c r="H15" s="318"/>
      <c r="I15" s="318"/>
      <c r="J15" s="318"/>
    </row>
    <row r="16" spans="2:13" hidden="1" x14ac:dyDescent="0.25">
      <c r="C16" s="329" t="s">
        <v>332</v>
      </c>
      <c r="D16" s="330" t="s">
        <v>333</v>
      </c>
      <c r="E16" s="331">
        <f>'O&amp;M EXPENSES'!E10</f>
        <v>49</v>
      </c>
      <c r="F16" s="331">
        <f>'O&amp;M EXPENSES'!F10</f>
        <v>224</v>
      </c>
      <c r="G16" s="318"/>
      <c r="H16" s="318"/>
      <c r="I16" s="318"/>
      <c r="J16" s="318"/>
    </row>
    <row r="17" spans="3:10" hidden="1" x14ac:dyDescent="0.25">
      <c r="C17" s="329" t="s">
        <v>334</v>
      </c>
      <c r="D17" s="330" t="s">
        <v>335</v>
      </c>
      <c r="E17" s="330">
        <v>660</v>
      </c>
      <c r="F17" s="332">
        <v>660</v>
      </c>
      <c r="G17" s="317">
        <f>SUM(E17:F17)</f>
        <v>1320</v>
      </c>
      <c r="H17" s="318">
        <f>G17</f>
        <v>1320</v>
      </c>
      <c r="I17" s="318">
        <f>H17</f>
        <v>1320</v>
      </c>
      <c r="J17" s="318">
        <f>I17</f>
        <v>1320</v>
      </c>
    </row>
    <row r="18" spans="3:10" hidden="1" x14ac:dyDescent="0.25">
      <c r="C18" s="329" t="s">
        <v>336</v>
      </c>
      <c r="D18" s="330" t="s">
        <v>337</v>
      </c>
      <c r="E18" s="758">
        <f>9101.21*E17/365*E16/10^7</f>
        <v>8.0639214082191768E-2</v>
      </c>
      <c r="F18" s="758">
        <f>9101.21*F17/365*F16/10^7</f>
        <v>0.36863640723287666</v>
      </c>
      <c r="G18" s="758">
        <f>7026.913*G17/10^7</f>
        <v>0.92755251599999999</v>
      </c>
      <c r="H18" s="758">
        <f>8056.889*H17/10^7</f>
        <v>1.063509348</v>
      </c>
      <c r="I18" s="758">
        <f>8056.889*I17/10^7</f>
        <v>1.063509348</v>
      </c>
      <c r="J18" s="758">
        <f>8056.889*J17/10^7</f>
        <v>1.063509348</v>
      </c>
    </row>
    <row r="19" spans="3:10" hidden="1" x14ac:dyDescent="0.25">
      <c r="C19" s="329" t="s">
        <v>338</v>
      </c>
      <c r="D19" s="330" t="s">
        <v>337</v>
      </c>
      <c r="E19" s="759"/>
      <c r="F19" s="759"/>
      <c r="G19" s="759"/>
      <c r="H19" s="759"/>
      <c r="I19" s="759"/>
      <c r="J19" s="759"/>
    </row>
    <row r="20" spans="3:10" hidden="1" x14ac:dyDescent="0.25">
      <c r="C20" s="333" t="s">
        <v>74</v>
      </c>
      <c r="D20" s="327" t="s">
        <v>337</v>
      </c>
      <c r="E20" s="753">
        <f>SUM(E18:F19)</f>
        <v>0.44927562131506843</v>
      </c>
      <c r="F20" s="753"/>
      <c r="G20" s="334">
        <f>SUM(G18)</f>
        <v>0.92755251599999999</v>
      </c>
      <c r="H20" s="334">
        <f>SUM(H18)</f>
        <v>1.063509348</v>
      </c>
      <c r="I20" s="334">
        <f>SUM(I18)</f>
        <v>1.063509348</v>
      </c>
      <c r="J20" s="334">
        <f>SUM(J18)</f>
        <v>1.063509348</v>
      </c>
    </row>
  </sheetData>
  <mergeCells count="15">
    <mergeCell ref="B3:B4"/>
    <mergeCell ref="C3:C4"/>
    <mergeCell ref="D3:E3"/>
    <mergeCell ref="F3:G3"/>
    <mergeCell ref="H3:I3"/>
    <mergeCell ref="E20:F20"/>
    <mergeCell ref="L3:M3"/>
    <mergeCell ref="E14:F14"/>
    <mergeCell ref="E18:E19"/>
    <mergeCell ref="F18:F19"/>
    <mergeCell ref="G18:G19"/>
    <mergeCell ref="H18:H19"/>
    <mergeCell ref="I18:I19"/>
    <mergeCell ref="J18:J19"/>
    <mergeCell ref="J3:K3"/>
  </mergeCells>
  <pageMargins left="0.7" right="0.7" top="0.75" bottom="0.75" header="0.3" footer="0.3"/>
  <pageSetup paperSize="9" scale="66"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EC2B6-6B25-4536-AB7D-4CE482451056}">
  <sheetPr>
    <pageSetUpPr fitToPage="1"/>
  </sheetPr>
  <dimension ref="A1:O91"/>
  <sheetViews>
    <sheetView showGridLines="0" view="pageBreakPreview" zoomScale="90" zoomScaleNormal="80" zoomScaleSheetLayoutView="90" workbookViewId="0">
      <pane xSplit="3" ySplit="9" topLeftCell="D10" activePane="bottomRight" state="frozen"/>
      <selection activeCell="C10" sqref="C10"/>
      <selection pane="topRight" activeCell="C10" sqref="C10"/>
      <selection pane="bottomLeft" activeCell="C10" sqref="C10"/>
      <selection pane="bottomRight" activeCell="D10" sqref="D10"/>
    </sheetView>
  </sheetViews>
  <sheetFormatPr defaultRowHeight="12.75" x14ac:dyDescent="0.25"/>
  <cols>
    <col min="1" max="1" width="9.140625" style="336"/>
    <col min="2" max="2" width="47" style="336" customWidth="1"/>
    <col min="3" max="3" width="21" style="70" customWidth="1"/>
    <col min="4" max="6" width="21" style="336" customWidth="1"/>
    <col min="7" max="7" width="11.140625" style="336" customWidth="1"/>
    <col min="8" max="8" width="24.140625" style="336" customWidth="1"/>
    <col min="9" max="9" width="21" style="336" customWidth="1"/>
    <col min="10" max="13" width="21" style="336" hidden="1" customWidth="1"/>
    <col min="14" max="257" width="9.140625" style="336"/>
    <col min="258" max="258" width="47" style="336" customWidth="1"/>
    <col min="259" max="262" width="21" style="336" customWidth="1"/>
    <col min="263" max="263" width="11.140625" style="336" customWidth="1"/>
    <col min="264" max="264" width="24.140625" style="336" customWidth="1"/>
    <col min="265" max="265" width="21" style="336" customWidth="1"/>
    <col min="266" max="267" width="0" style="336" hidden="1" customWidth="1"/>
    <col min="268" max="269" width="21" style="336" customWidth="1"/>
    <col min="270" max="513" width="9.140625" style="336"/>
    <col min="514" max="514" width="47" style="336" customWidth="1"/>
    <col min="515" max="518" width="21" style="336" customWidth="1"/>
    <col min="519" max="519" width="11.140625" style="336" customWidth="1"/>
    <col min="520" max="520" width="24.140625" style="336" customWidth="1"/>
    <col min="521" max="521" width="21" style="336" customWidth="1"/>
    <col min="522" max="523" width="0" style="336" hidden="1" customWidth="1"/>
    <col min="524" max="525" width="21" style="336" customWidth="1"/>
    <col min="526" max="769" width="9.140625" style="336"/>
    <col min="770" max="770" width="47" style="336" customWidth="1"/>
    <col min="771" max="774" width="21" style="336" customWidth="1"/>
    <col min="775" max="775" width="11.140625" style="336" customWidth="1"/>
    <col min="776" max="776" width="24.140625" style="336" customWidth="1"/>
    <col min="777" max="777" width="21" style="336" customWidth="1"/>
    <col min="778" max="779" width="0" style="336" hidden="1" customWidth="1"/>
    <col min="780" max="781" width="21" style="336" customWidth="1"/>
    <col min="782" max="1025" width="9.140625" style="336"/>
    <col min="1026" max="1026" width="47" style="336" customWidth="1"/>
    <col min="1027" max="1030" width="21" style="336" customWidth="1"/>
    <col min="1031" max="1031" width="11.140625" style="336" customWidth="1"/>
    <col min="1032" max="1032" width="24.140625" style="336" customWidth="1"/>
    <col min="1033" max="1033" width="21" style="336" customWidth="1"/>
    <col min="1034" max="1035" width="0" style="336" hidden="1" customWidth="1"/>
    <col min="1036" max="1037" width="21" style="336" customWidth="1"/>
    <col min="1038" max="1281" width="9.140625" style="336"/>
    <col min="1282" max="1282" width="47" style="336" customWidth="1"/>
    <col min="1283" max="1286" width="21" style="336" customWidth="1"/>
    <col min="1287" max="1287" width="11.140625" style="336" customWidth="1"/>
    <col min="1288" max="1288" width="24.140625" style="336" customWidth="1"/>
    <col min="1289" max="1289" width="21" style="336" customWidth="1"/>
    <col min="1290" max="1291" width="0" style="336" hidden="1" customWidth="1"/>
    <col min="1292" max="1293" width="21" style="336" customWidth="1"/>
    <col min="1294" max="1537" width="9.140625" style="336"/>
    <col min="1538" max="1538" width="47" style="336" customWidth="1"/>
    <col min="1539" max="1542" width="21" style="336" customWidth="1"/>
    <col min="1543" max="1543" width="11.140625" style="336" customWidth="1"/>
    <col min="1544" max="1544" width="24.140625" style="336" customWidth="1"/>
    <col min="1545" max="1545" width="21" style="336" customWidth="1"/>
    <col min="1546" max="1547" width="0" style="336" hidden="1" customWidth="1"/>
    <col min="1548" max="1549" width="21" style="336" customWidth="1"/>
    <col min="1550" max="1793" width="9.140625" style="336"/>
    <col min="1794" max="1794" width="47" style="336" customWidth="1"/>
    <col min="1795" max="1798" width="21" style="336" customWidth="1"/>
    <col min="1799" max="1799" width="11.140625" style="336" customWidth="1"/>
    <col min="1800" max="1800" width="24.140625" style="336" customWidth="1"/>
    <col min="1801" max="1801" width="21" style="336" customWidth="1"/>
    <col min="1802" max="1803" width="0" style="336" hidden="1" customWidth="1"/>
    <col min="1804" max="1805" width="21" style="336" customWidth="1"/>
    <col min="1806" max="2049" width="9.140625" style="336"/>
    <col min="2050" max="2050" width="47" style="336" customWidth="1"/>
    <col min="2051" max="2054" width="21" style="336" customWidth="1"/>
    <col min="2055" max="2055" width="11.140625" style="336" customWidth="1"/>
    <col min="2056" max="2056" width="24.140625" style="336" customWidth="1"/>
    <col min="2057" max="2057" width="21" style="336" customWidth="1"/>
    <col min="2058" max="2059" width="0" style="336" hidden="1" customWidth="1"/>
    <col min="2060" max="2061" width="21" style="336" customWidth="1"/>
    <col min="2062" max="2305" width="9.140625" style="336"/>
    <col min="2306" max="2306" width="47" style="336" customWidth="1"/>
    <col min="2307" max="2310" width="21" style="336" customWidth="1"/>
    <col min="2311" max="2311" width="11.140625" style="336" customWidth="1"/>
    <col min="2312" max="2312" width="24.140625" style="336" customWidth="1"/>
    <col min="2313" max="2313" width="21" style="336" customWidth="1"/>
    <col min="2314" max="2315" width="0" style="336" hidden="1" customWidth="1"/>
    <col min="2316" max="2317" width="21" style="336" customWidth="1"/>
    <col min="2318" max="2561" width="9.140625" style="336"/>
    <col min="2562" max="2562" width="47" style="336" customWidth="1"/>
    <col min="2563" max="2566" width="21" style="336" customWidth="1"/>
    <col min="2567" max="2567" width="11.140625" style="336" customWidth="1"/>
    <col min="2568" max="2568" width="24.140625" style="336" customWidth="1"/>
    <col min="2569" max="2569" width="21" style="336" customWidth="1"/>
    <col min="2570" max="2571" width="0" style="336" hidden="1" customWidth="1"/>
    <col min="2572" max="2573" width="21" style="336" customWidth="1"/>
    <col min="2574" max="2817" width="9.140625" style="336"/>
    <col min="2818" max="2818" width="47" style="336" customWidth="1"/>
    <col min="2819" max="2822" width="21" style="336" customWidth="1"/>
    <col min="2823" max="2823" width="11.140625" style="336" customWidth="1"/>
    <col min="2824" max="2824" width="24.140625" style="336" customWidth="1"/>
    <col min="2825" max="2825" width="21" style="336" customWidth="1"/>
    <col min="2826" max="2827" width="0" style="336" hidden="1" customWidth="1"/>
    <col min="2828" max="2829" width="21" style="336" customWidth="1"/>
    <col min="2830" max="3073" width="9.140625" style="336"/>
    <col min="3074" max="3074" width="47" style="336" customWidth="1"/>
    <col min="3075" max="3078" width="21" style="336" customWidth="1"/>
    <col min="3079" max="3079" width="11.140625" style="336" customWidth="1"/>
    <col min="3080" max="3080" width="24.140625" style="336" customWidth="1"/>
    <col min="3081" max="3081" width="21" style="336" customWidth="1"/>
    <col min="3082" max="3083" width="0" style="336" hidden="1" customWidth="1"/>
    <col min="3084" max="3085" width="21" style="336" customWidth="1"/>
    <col min="3086" max="3329" width="9.140625" style="336"/>
    <col min="3330" max="3330" width="47" style="336" customWidth="1"/>
    <col min="3331" max="3334" width="21" style="336" customWidth="1"/>
    <col min="3335" max="3335" width="11.140625" style="336" customWidth="1"/>
    <col min="3336" max="3336" width="24.140625" style="336" customWidth="1"/>
    <col min="3337" max="3337" width="21" style="336" customWidth="1"/>
    <col min="3338" max="3339" width="0" style="336" hidden="1" customWidth="1"/>
    <col min="3340" max="3341" width="21" style="336" customWidth="1"/>
    <col min="3342" max="3585" width="9.140625" style="336"/>
    <col min="3586" max="3586" width="47" style="336" customWidth="1"/>
    <col min="3587" max="3590" width="21" style="336" customWidth="1"/>
    <col min="3591" max="3591" width="11.140625" style="336" customWidth="1"/>
    <col min="3592" max="3592" width="24.140625" style="336" customWidth="1"/>
    <col min="3593" max="3593" width="21" style="336" customWidth="1"/>
    <col min="3594" max="3595" width="0" style="336" hidden="1" customWidth="1"/>
    <col min="3596" max="3597" width="21" style="336" customWidth="1"/>
    <col min="3598" max="3841" width="9.140625" style="336"/>
    <col min="3842" max="3842" width="47" style="336" customWidth="1"/>
    <col min="3843" max="3846" width="21" style="336" customWidth="1"/>
    <col min="3847" max="3847" width="11.140625" style="336" customWidth="1"/>
    <col min="3848" max="3848" width="24.140625" style="336" customWidth="1"/>
    <col min="3849" max="3849" width="21" style="336" customWidth="1"/>
    <col min="3850" max="3851" width="0" style="336" hidden="1" customWidth="1"/>
    <col min="3852" max="3853" width="21" style="336" customWidth="1"/>
    <col min="3854" max="4097" width="9.140625" style="336"/>
    <col min="4098" max="4098" width="47" style="336" customWidth="1"/>
    <col min="4099" max="4102" width="21" style="336" customWidth="1"/>
    <col min="4103" max="4103" width="11.140625" style="336" customWidth="1"/>
    <col min="4104" max="4104" width="24.140625" style="336" customWidth="1"/>
    <col min="4105" max="4105" width="21" style="336" customWidth="1"/>
    <col min="4106" max="4107" width="0" style="336" hidden="1" customWidth="1"/>
    <col min="4108" max="4109" width="21" style="336" customWidth="1"/>
    <col min="4110" max="4353" width="9.140625" style="336"/>
    <col min="4354" max="4354" width="47" style="336" customWidth="1"/>
    <col min="4355" max="4358" width="21" style="336" customWidth="1"/>
    <col min="4359" max="4359" width="11.140625" style="336" customWidth="1"/>
    <col min="4360" max="4360" width="24.140625" style="336" customWidth="1"/>
    <col min="4361" max="4361" width="21" style="336" customWidth="1"/>
    <col min="4362" max="4363" width="0" style="336" hidden="1" customWidth="1"/>
    <col min="4364" max="4365" width="21" style="336" customWidth="1"/>
    <col min="4366" max="4609" width="9.140625" style="336"/>
    <col min="4610" max="4610" width="47" style="336" customWidth="1"/>
    <col min="4611" max="4614" width="21" style="336" customWidth="1"/>
    <col min="4615" max="4615" width="11.140625" style="336" customWidth="1"/>
    <col min="4616" max="4616" width="24.140625" style="336" customWidth="1"/>
    <col min="4617" max="4617" width="21" style="336" customWidth="1"/>
    <col min="4618" max="4619" width="0" style="336" hidden="1" customWidth="1"/>
    <col min="4620" max="4621" width="21" style="336" customWidth="1"/>
    <col min="4622" max="4865" width="9.140625" style="336"/>
    <col min="4866" max="4866" width="47" style="336" customWidth="1"/>
    <col min="4867" max="4870" width="21" style="336" customWidth="1"/>
    <col min="4871" max="4871" width="11.140625" style="336" customWidth="1"/>
    <col min="4872" max="4872" width="24.140625" style="336" customWidth="1"/>
    <col min="4873" max="4873" width="21" style="336" customWidth="1"/>
    <col min="4874" max="4875" width="0" style="336" hidden="1" customWidth="1"/>
    <col min="4876" max="4877" width="21" style="336" customWidth="1"/>
    <col min="4878" max="5121" width="9.140625" style="336"/>
    <col min="5122" max="5122" width="47" style="336" customWidth="1"/>
    <col min="5123" max="5126" width="21" style="336" customWidth="1"/>
    <col min="5127" max="5127" width="11.140625" style="336" customWidth="1"/>
    <col min="5128" max="5128" width="24.140625" style="336" customWidth="1"/>
    <col min="5129" max="5129" width="21" style="336" customWidth="1"/>
    <col min="5130" max="5131" width="0" style="336" hidden="1" customWidth="1"/>
    <col min="5132" max="5133" width="21" style="336" customWidth="1"/>
    <col min="5134" max="5377" width="9.140625" style="336"/>
    <col min="5378" max="5378" width="47" style="336" customWidth="1"/>
    <col min="5379" max="5382" width="21" style="336" customWidth="1"/>
    <col min="5383" max="5383" width="11.140625" style="336" customWidth="1"/>
    <col min="5384" max="5384" width="24.140625" style="336" customWidth="1"/>
    <col min="5385" max="5385" width="21" style="336" customWidth="1"/>
    <col min="5386" max="5387" width="0" style="336" hidden="1" customWidth="1"/>
    <col min="5388" max="5389" width="21" style="336" customWidth="1"/>
    <col min="5390" max="5633" width="9.140625" style="336"/>
    <col min="5634" max="5634" width="47" style="336" customWidth="1"/>
    <col min="5635" max="5638" width="21" style="336" customWidth="1"/>
    <col min="5639" max="5639" width="11.140625" style="336" customWidth="1"/>
    <col min="5640" max="5640" width="24.140625" style="336" customWidth="1"/>
    <col min="5641" max="5641" width="21" style="336" customWidth="1"/>
    <col min="5642" max="5643" width="0" style="336" hidden="1" customWidth="1"/>
    <col min="5644" max="5645" width="21" style="336" customWidth="1"/>
    <col min="5646" max="5889" width="9.140625" style="336"/>
    <col min="5890" max="5890" width="47" style="336" customWidth="1"/>
    <col min="5891" max="5894" width="21" style="336" customWidth="1"/>
    <col min="5895" max="5895" width="11.140625" style="336" customWidth="1"/>
    <col min="5896" max="5896" width="24.140625" style="336" customWidth="1"/>
    <col min="5897" max="5897" width="21" style="336" customWidth="1"/>
    <col min="5898" max="5899" width="0" style="336" hidden="1" customWidth="1"/>
    <col min="5900" max="5901" width="21" style="336" customWidth="1"/>
    <col min="5902" max="6145" width="9.140625" style="336"/>
    <col min="6146" max="6146" width="47" style="336" customWidth="1"/>
    <col min="6147" max="6150" width="21" style="336" customWidth="1"/>
    <col min="6151" max="6151" width="11.140625" style="336" customWidth="1"/>
    <col min="6152" max="6152" width="24.140625" style="336" customWidth="1"/>
    <col min="6153" max="6153" width="21" style="336" customWidth="1"/>
    <col min="6154" max="6155" width="0" style="336" hidden="1" customWidth="1"/>
    <col min="6156" max="6157" width="21" style="336" customWidth="1"/>
    <col min="6158" max="6401" width="9.140625" style="336"/>
    <col min="6402" max="6402" width="47" style="336" customWidth="1"/>
    <col min="6403" max="6406" width="21" style="336" customWidth="1"/>
    <col min="6407" max="6407" width="11.140625" style="336" customWidth="1"/>
    <col min="6408" max="6408" width="24.140625" style="336" customWidth="1"/>
    <col min="6409" max="6409" width="21" style="336" customWidth="1"/>
    <col min="6410" max="6411" width="0" style="336" hidden="1" customWidth="1"/>
    <col min="6412" max="6413" width="21" style="336" customWidth="1"/>
    <col min="6414" max="6657" width="9.140625" style="336"/>
    <col min="6658" max="6658" width="47" style="336" customWidth="1"/>
    <col min="6659" max="6662" width="21" style="336" customWidth="1"/>
    <col min="6663" max="6663" width="11.140625" style="336" customWidth="1"/>
    <col min="6664" max="6664" width="24.140625" style="336" customWidth="1"/>
    <col min="6665" max="6665" width="21" style="336" customWidth="1"/>
    <col min="6666" max="6667" width="0" style="336" hidden="1" customWidth="1"/>
    <col min="6668" max="6669" width="21" style="336" customWidth="1"/>
    <col min="6670" max="6913" width="9.140625" style="336"/>
    <col min="6914" max="6914" width="47" style="336" customWidth="1"/>
    <col min="6915" max="6918" width="21" style="336" customWidth="1"/>
    <col min="6919" max="6919" width="11.140625" style="336" customWidth="1"/>
    <col min="6920" max="6920" width="24.140625" style="336" customWidth="1"/>
    <col min="6921" max="6921" width="21" style="336" customWidth="1"/>
    <col min="6922" max="6923" width="0" style="336" hidden="1" customWidth="1"/>
    <col min="6924" max="6925" width="21" style="336" customWidth="1"/>
    <col min="6926" max="7169" width="9.140625" style="336"/>
    <col min="7170" max="7170" width="47" style="336" customWidth="1"/>
    <col min="7171" max="7174" width="21" style="336" customWidth="1"/>
    <col min="7175" max="7175" width="11.140625" style="336" customWidth="1"/>
    <col min="7176" max="7176" width="24.140625" style="336" customWidth="1"/>
    <col min="7177" max="7177" width="21" style="336" customWidth="1"/>
    <col min="7178" max="7179" width="0" style="336" hidden="1" customWidth="1"/>
    <col min="7180" max="7181" width="21" style="336" customWidth="1"/>
    <col min="7182" max="7425" width="9.140625" style="336"/>
    <col min="7426" max="7426" width="47" style="336" customWidth="1"/>
    <col min="7427" max="7430" width="21" style="336" customWidth="1"/>
    <col min="7431" max="7431" width="11.140625" style="336" customWidth="1"/>
    <col min="7432" max="7432" width="24.140625" style="336" customWidth="1"/>
    <col min="7433" max="7433" width="21" style="336" customWidth="1"/>
    <col min="7434" max="7435" width="0" style="336" hidden="1" customWidth="1"/>
    <col min="7436" max="7437" width="21" style="336" customWidth="1"/>
    <col min="7438" max="7681" width="9.140625" style="336"/>
    <col min="7682" max="7682" width="47" style="336" customWidth="1"/>
    <col min="7683" max="7686" width="21" style="336" customWidth="1"/>
    <col min="7687" max="7687" width="11.140625" style="336" customWidth="1"/>
    <col min="7688" max="7688" width="24.140625" style="336" customWidth="1"/>
    <col min="7689" max="7689" width="21" style="336" customWidth="1"/>
    <col min="7690" max="7691" width="0" style="336" hidden="1" customWidth="1"/>
    <col min="7692" max="7693" width="21" style="336" customWidth="1"/>
    <col min="7694" max="7937" width="9.140625" style="336"/>
    <col min="7938" max="7938" width="47" style="336" customWidth="1"/>
    <col min="7939" max="7942" width="21" style="336" customWidth="1"/>
    <col min="7943" max="7943" width="11.140625" style="336" customWidth="1"/>
    <col min="7944" max="7944" width="24.140625" style="336" customWidth="1"/>
    <col min="7945" max="7945" width="21" style="336" customWidth="1"/>
    <col min="7946" max="7947" width="0" style="336" hidden="1" customWidth="1"/>
    <col min="7948" max="7949" width="21" style="336" customWidth="1"/>
    <col min="7950" max="8193" width="9.140625" style="336"/>
    <col min="8194" max="8194" width="47" style="336" customWidth="1"/>
    <col min="8195" max="8198" width="21" style="336" customWidth="1"/>
    <col min="8199" max="8199" width="11.140625" style="336" customWidth="1"/>
    <col min="8200" max="8200" width="24.140625" style="336" customWidth="1"/>
    <col min="8201" max="8201" width="21" style="336" customWidth="1"/>
    <col min="8202" max="8203" width="0" style="336" hidden="1" customWidth="1"/>
    <col min="8204" max="8205" width="21" style="336" customWidth="1"/>
    <col min="8206" max="8449" width="9.140625" style="336"/>
    <col min="8450" max="8450" width="47" style="336" customWidth="1"/>
    <col min="8451" max="8454" width="21" style="336" customWidth="1"/>
    <col min="8455" max="8455" width="11.140625" style="336" customWidth="1"/>
    <col min="8456" max="8456" width="24.140625" style="336" customWidth="1"/>
    <col min="8457" max="8457" width="21" style="336" customWidth="1"/>
    <col min="8458" max="8459" width="0" style="336" hidden="1" customWidth="1"/>
    <col min="8460" max="8461" width="21" style="336" customWidth="1"/>
    <col min="8462" max="8705" width="9.140625" style="336"/>
    <col min="8706" max="8706" width="47" style="336" customWidth="1"/>
    <col min="8707" max="8710" width="21" style="336" customWidth="1"/>
    <col min="8711" max="8711" width="11.140625" style="336" customWidth="1"/>
    <col min="8712" max="8712" width="24.140625" style="336" customWidth="1"/>
    <col min="8713" max="8713" width="21" style="336" customWidth="1"/>
    <col min="8714" max="8715" width="0" style="336" hidden="1" customWidth="1"/>
    <col min="8716" max="8717" width="21" style="336" customWidth="1"/>
    <col min="8718" max="8961" width="9.140625" style="336"/>
    <col min="8962" max="8962" width="47" style="336" customWidth="1"/>
    <col min="8963" max="8966" width="21" style="336" customWidth="1"/>
    <col min="8967" max="8967" width="11.140625" style="336" customWidth="1"/>
    <col min="8968" max="8968" width="24.140625" style="336" customWidth="1"/>
    <col min="8969" max="8969" width="21" style="336" customWidth="1"/>
    <col min="8970" max="8971" width="0" style="336" hidden="1" customWidth="1"/>
    <col min="8972" max="8973" width="21" style="336" customWidth="1"/>
    <col min="8974" max="9217" width="9.140625" style="336"/>
    <col min="9218" max="9218" width="47" style="336" customWidth="1"/>
    <col min="9219" max="9222" width="21" style="336" customWidth="1"/>
    <col min="9223" max="9223" width="11.140625" style="336" customWidth="1"/>
    <col min="9224" max="9224" width="24.140625" style="336" customWidth="1"/>
    <col min="9225" max="9225" width="21" style="336" customWidth="1"/>
    <col min="9226" max="9227" width="0" style="336" hidden="1" customWidth="1"/>
    <col min="9228" max="9229" width="21" style="336" customWidth="1"/>
    <col min="9230" max="9473" width="9.140625" style="336"/>
    <col min="9474" max="9474" width="47" style="336" customWidth="1"/>
    <col min="9475" max="9478" width="21" style="336" customWidth="1"/>
    <col min="9479" max="9479" width="11.140625" style="336" customWidth="1"/>
    <col min="9480" max="9480" width="24.140625" style="336" customWidth="1"/>
    <col min="9481" max="9481" width="21" style="336" customWidth="1"/>
    <col min="9482" max="9483" width="0" style="336" hidden="1" customWidth="1"/>
    <col min="9484" max="9485" width="21" style="336" customWidth="1"/>
    <col min="9486" max="9729" width="9.140625" style="336"/>
    <col min="9730" max="9730" width="47" style="336" customWidth="1"/>
    <col min="9731" max="9734" width="21" style="336" customWidth="1"/>
    <col min="9735" max="9735" width="11.140625" style="336" customWidth="1"/>
    <col min="9736" max="9736" width="24.140625" style="336" customWidth="1"/>
    <col min="9737" max="9737" width="21" style="336" customWidth="1"/>
    <col min="9738" max="9739" width="0" style="336" hidden="1" customWidth="1"/>
    <col min="9740" max="9741" width="21" style="336" customWidth="1"/>
    <col min="9742" max="9985" width="9.140625" style="336"/>
    <col min="9986" max="9986" width="47" style="336" customWidth="1"/>
    <col min="9987" max="9990" width="21" style="336" customWidth="1"/>
    <col min="9991" max="9991" width="11.140625" style="336" customWidth="1"/>
    <col min="9992" max="9992" width="24.140625" style="336" customWidth="1"/>
    <col min="9993" max="9993" width="21" style="336" customWidth="1"/>
    <col min="9994" max="9995" width="0" style="336" hidden="1" customWidth="1"/>
    <col min="9996" max="9997" width="21" style="336" customWidth="1"/>
    <col min="9998" max="10241" width="9.140625" style="336"/>
    <col min="10242" max="10242" width="47" style="336" customWidth="1"/>
    <col min="10243" max="10246" width="21" style="336" customWidth="1"/>
    <col min="10247" max="10247" width="11.140625" style="336" customWidth="1"/>
    <col min="10248" max="10248" width="24.140625" style="336" customWidth="1"/>
    <col min="10249" max="10249" width="21" style="336" customWidth="1"/>
    <col min="10250" max="10251" width="0" style="336" hidden="1" customWidth="1"/>
    <col min="10252" max="10253" width="21" style="336" customWidth="1"/>
    <col min="10254" max="10497" width="9.140625" style="336"/>
    <col min="10498" max="10498" width="47" style="336" customWidth="1"/>
    <col min="10499" max="10502" width="21" style="336" customWidth="1"/>
    <col min="10503" max="10503" width="11.140625" style="336" customWidth="1"/>
    <col min="10504" max="10504" width="24.140625" style="336" customWidth="1"/>
    <col min="10505" max="10505" width="21" style="336" customWidth="1"/>
    <col min="10506" max="10507" width="0" style="336" hidden="1" customWidth="1"/>
    <col min="10508" max="10509" width="21" style="336" customWidth="1"/>
    <col min="10510" max="10753" width="9.140625" style="336"/>
    <col min="10754" max="10754" width="47" style="336" customWidth="1"/>
    <col min="10755" max="10758" width="21" style="336" customWidth="1"/>
    <col min="10759" max="10759" width="11.140625" style="336" customWidth="1"/>
    <col min="10760" max="10760" width="24.140625" style="336" customWidth="1"/>
    <col min="10761" max="10761" width="21" style="336" customWidth="1"/>
    <col min="10762" max="10763" width="0" style="336" hidden="1" customWidth="1"/>
    <col min="10764" max="10765" width="21" style="336" customWidth="1"/>
    <col min="10766" max="11009" width="9.140625" style="336"/>
    <col min="11010" max="11010" width="47" style="336" customWidth="1"/>
    <col min="11011" max="11014" width="21" style="336" customWidth="1"/>
    <col min="11015" max="11015" width="11.140625" style="336" customWidth="1"/>
    <col min="11016" max="11016" width="24.140625" style="336" customWidth="1"/>
    <col min="11017" max="11017" width="21" style="336" customWidth="1"/>
    <col min="11018" max="11019" width="0" style="336" hidden="1" customWidth="1"/>
    <col min="11020" max="11021" width="21" style="336" customWidth="1"/>
    <col min="11022" max="11265" width="9.140625" style="336"/>
    <col min="11266" max="11266" width="47" style="336" customWidth="1"/>
    <col min="11267" max="11270" width="21" style="336" customWidth="1"/>
    <col min="11271" max="11271" width="11.140625" style="336" customWidth="1"/>
    <col min="11272" max="11272" width="24.140625" style="336" customWidth="1"/>
    <col min="11273" max="11273" width="21" style="336" customWidth="1"/>
    <col min="11274" max="11275" width="0" style="336" hidden="1" customWidth="1"/>
    <col min="11276" max="11277" width="21" style="336" customWidth="1"/>
    <col min="11278" max="11521" width="9.140625" style="336"/>
    <col min="11522" max="11522" width="47" style="336" customWidth="1"/>
    <col min="11523" max="11526" width="21" style="336" customWidth="1"/>
    <col min="11527" max="11527" width="11.140625" style="336" customWidth="1"/>
    <col min="11528" max="11528" width="24.140625" style="336" customWidth="1"/>
    <col min="11529" max="11529" width="21" style="336" customWidth="1"/>
    <col min="11530" max="11531" width="0" style="336" hidden="1" customWidth="1"/>
    <col min="11532" max="11533" width="21" style="336" customWidth="1"/>
    <col min="11534" max="11777" width="9.140625" style="336"/>
    <col min="11778" max="11778" width="47" style="336" customWidth="1"/>
    <col min="11779" max="11782" width="21" style="336" customWidth="1"/>
    <col min="11783" max="11783" width="11.140625" style="336" customWidth="1"/>
    <col min="11784" max="11784" width="24.140625" style="336" customWidth="1"/>
    <col min="11785" max="11785" width="21" style="336" customWidth="1"/>
    <col min="11786" max="11787" width="0" style="336" hidden="1" customWidth="1"/>
    <col min="11788" max="11789" width="21" style="336" customWidth="1"/>
    <col min="11790" max="12033" width="9.140625" style="336"/>
    <col min="12034" max="12034" width="47" style="336" customWidth="1"/>
    <col min="12035" max="12038" width="21" style="336" customWidth="1"/>
    <col min="12039" max="12039" width="11.140625" style="336" customWidth="1"/>
    <col min="12040" max="12040" width="24.140625" style="336" customWidth="1"/>
    <col min="12041" max="12041" width="21" style="336" customWidth="1"/>
    <col min="12042" max="12043" width="0" style="336" hidden="1" customWidth="1"/>
    <col min="12044" max="12045" width="21" style="336" customWidth="1"/>
    <col min="12046" max="12289" width="9.140625" style="336"/>
    <col min="12290" max="12290" width="47" style="336" customWidth="1"/>
    <col min="12291" max="12294" width="21" style="336" customWidth="1"/>
    <col min="12295" max="12295" width="11.140625" style="336" customWidth="1"/>
    <col min="12296" max="12296" width="24.140625" style="336" customWidth="1"/>
    <col min="12297" max="12297" width="21" style="336" customWidth="1"/>
    <col min="12298" max="12299" width="0" style="336" hidden="1" customWidth="1"/>
    <col min="12300" max="12301" width="21" style="336" customWidth="1"/>
    <col min="12302" max="12545" width="9.140625" style="336"/>
    <col min="12546" max="12546" width="47" style="336" customWidth="1"/>
    <col min="12547" max="12550" width="21" style="336" customWidth="1"/>
    <col min="12551" max="12551" width="11.140625" style="336" customWidth="1"/>
    <col min="12552" max="12552" width="24.140625" style="336" customWidth="1"/>
    <col min="12553" max="12553" width="21" style="336" customWidth="1"/>
    <col min="12554" max="12555" width="0" style="336" hidden="1" customWidth="1"/>
    <col min="12556" max="12557" width="21" style="336" customWidth="1"/>
    <col min="12558" max="12801" width="9.140625" style="336"/>
    <col min="12802" max="12802" width="47" style="336" customWidth="1"/>
    <col min="12803" max="12806" width="21" style="336" customWidth="1"/>
    <col min="12807" max="12807" width="11.140625" style="336" customWidth="1"/>
    <col min="12808" max="12808" width="24.140625" style="336" customWidth="1"/>
    <col min="12809" max="12809" width="21" style="336" customWidth="1"/>
    <col min="12810" max="12811" width="0" style="336" hidden="1" customWidth="1"/>
    <col min="12812" max="12813" width="21" style="336" customWidth="1"/>
    <col min="12814" max="13057" width="9.140625" style="336"/>
    <col min="13058" max="13058" width="47" style="336" customWidth="1"/>
    <col min="13059" max="13062" width="21" style="336" customWidth="1"/>
    <col min="13063" max="13063" width="11.140625" style="336" customWidth="1"/>
    <col min="13064" max="13064" width="24.140625" style="336" customWidth="1"/>
    <col min="13065" max="13065" width="21" style="336" customWidth="1"/>
    <col min="13066" max="13067" width="0" style="336" hidden="1" customWidth="1"/>
    <col min="13068" max="13069" width="21" style="336" customWidth="1"/>
    <col min="13070" max="13313" width="9.140625" style="336"/>
    <col min="13314" max="13314" width="47" style="336" customWidth="1"/>
    <col min="13315" max="13318" width="21" style="336" customWidth="1"/>
    <col min="13319" max="13319" width="11.140625" style="336" customWidth="1"/>
    <col min="13320" max="13320" width="24.140625" style="336" customWidth="1"/>
    <col min="13321" max="13321" width="21" style="336" customWidth="1"/>
    <col min="13322" max="13323" width="0" style="336" hidden="1" customWidth="1"/>
    <col min="13324" max="13325" width="21" style="336" customWidth="1"/>
    <col min="13326" max="13569" width="9.140625" style="336"/>
    <col min="13570" max="13570" width="47" style="336" customWidth="1"/>
    <col min="13571" max="13574" width="21" style="336" customWidth="1"/>
    <col min="13575" max="13575" width="11.140625" style="336" customWidth="1"/>
    <col min="13576" max="13576" width="24.140625" style="336" customWidth="1"/>
    <col min="13577" max="13577" width="21" style="336" customWidth="1"/>
    <col min="13578" max="13579" width="0" style="336" hidden="1" customWidth="1"/>
    <col min="13580" max="13581" width="21" style="336" customWidth="1"/>
    <col min="13582" max="13825" width="9.140625" style="336"/>
    <col min="13826" max="13826" width="47" style="336" customWidth="1"/>
    <col min="13827" max="13830" width="21" style="336" customWidth="1"/>
    <col min="13831" max="13831" width="11.140625" style="336" customWidth="1"/>
    <col min="13832" max="13832" width="24.140625" style="336" customWidth="1"/>
    <col min="13833" max="13833" width="21" style="336" customWidth="1"/>
    <col min="13834" max="13835" width="0" style="336" hidden="1" customWidth="1"/>
    <col min="13836" max="13837" width="21" style="336" customWidth="1"/>
    <col min="13838" max="14081" width="9.140625" style="336"/>
    <col min="14082" max="14082" width="47" style="336" customWidth="1"/>
    <col min="14083" max="14086" width="21" style="336" customWidth="1"/>
    <col min="14087" max="14087" width="11.140625" style="336" customWidth="1"/>
    <col min="14088" max="14088" width="24.140625" style="336" customWidth="1"/>
    <col min="14089" max="14089" width="21" style="336" customWidth="1"/>
    <col min="14090" max="14091" width="0" style="336" hidden="1" customWidth="1"/>
    <col min="14092" max="14093" width="21" style="336" customWidth="1"/>
    <col min="14094" max="14337" width="9.140625" style="336"/>
    <col min="14338" max="14338" width="47" style="336" customWidth="1"/>
    <col min="14339" max="14342" width="21" style="336" customWidth="1"/>
    <col min="14343" max="14343" width="11.140625" style="336" customWidth="1"/>
    <col min="14344" max="14344" width="24.140625" style="336" customWidth="1"/>
    <col min="14345" max="14345" width="21" style="336" customWidth="1"/>
    <col min="14346" max="14347" width="0" style="336" hidden="1" customWidth="1"/>
    <col min="14348" max="14349" width="21" style="336" customWidth="1"/>
    <col min="14350" max="14593" width="9.140625" style="336"/>
    <col min="14594" max="14594" width="47" style="336" customWidth="1"/>
    <col min="14595" max="14598" width="21" style="336" customWidth="1"/>
    <col min="14599" max="14599" width="11.140625" style="336" customWidth="1"/>
    <col min="14600" max="14600" width="24.140625" style="336" customWidth="1"/>
    <col min="14601" max="14601" width="21" style="336" customWidth="1"/>
    <col min="14602" max="14603" width="0" style="336" hidden="1" customWidth="1"/>
    <col min="14604" max="14605" width="21" style="336" customWidth="1"/>
    <col min="14606" max="14849" width="9.140625" style="336"/>
    <col min="14850" max="14850" width="47" style="336" customWidth="1"/>
    <col min="14851" max="14854" width="21" style="336" customWidth="1"/>
    <col min="14855" max="14855" width="11.140625" style="336" customWidth="1"/>
    <col min="14856" max="14856" width="24.140625" style="336" customWidth="1"/>
    <col min="14857" max="14857" width="21" style="336" customWidth="1"/>
    <col min="14858" max="14859" width="0" style="336" hidden="1" customWidth="1"/>
    <col min="14860" max="14861" width="21" style="336" customWidth="1"/>
    <col min="14862" max="15105" width="9.140625" style="336"/>
    <col min="15106" max="15106" width="47" style="336" customWidth="1"/>
    <col min="15107" max="15110" width="21" style="336" customWidth="1"/>
    <col min="15111" max="15111" width="11.140625" style="336" customWidth="1"/>
    <col min="15112" max="15112" width="24.140625" style="336" customWidth="1"/>
    <col min="15113" max="15113" width="21" style="336" customWidth="1"/>
    <col min="15114" max="15115" width="0" style="336" hidden="1" customWidth="1"/>
    <col min="15116" max="15117" width="21" style="336" customWidth="1"/>
    <col min="15118" max="15361" width="9.140625" style="336"/>
    <col min="15362" max="15362" width="47" style="336" customWidth="1"/>
    <col min="15363" max="15366" width="21" style="336" customWidth="1"/>
    <col min="15367" max="15367" width="11.140625" style="336" customWidth="1"/>
    <col min="15368" max="15368" width="24.140625" style="336" customWidth="1"/>
    <col min="15369" max="15369" width="21" style="336" customWidth="1"/>
    <col min="15370" max="15371" width="0" style="336" hidden="1" customWidth="1"/>
    <col min="15372" max="15373" width="21" style="336" customWidth="1"/>
    <col min="15374" max="15617" width="9.140625" style="336"/>
    <col min="15618" max="15618" width="47" style="336" customWidth="1"/>
    <col min="15619" max="15622" width="21" style="336" customWidth="1"/>
    <col min="15623" max="15623" width="11.140625" style="336" customWidth="1"/>
    <col min="15624" max="15624" width="24.140625" style="336" customWidth="1"/>
    <col min="15625" max="15625" width="21" style="336" customWidth="1"/>
    <col min="15626" max="15627" width="0" style="336" hidden="1" customWidth="1"/>
    <col min="15628" max="15629" width="21" style="336" customWidth="1"/>
    <col min="15630" max="15873" width="9.140625" style="336"/>
    <col min="15874" max="15874" width="47" style="336" customWidth="1"/>
    <col min="15875" max="15878" width="21" style="336" customWidth="1"/>
    <col min="15879" max="15879" width="11.140625" style="336" customWidth="1"/>
    <col min="15880" max="15880" width="24.140625" style="336" customWidth="1"/>
    <col min="15881" max="15881" width="21" style="336" customWidth="1"/>
    <col min="15882" max="15883" width="0" style="336" hidden="1" customWidth="1"/>
    <col min="15884" max="15885" width="21" style="336" customWidth="1"/>
    <col min="15886" max="16129" width="9.140625" style="336"/>
    <col min="16130" max="16130" width="47" style="336" customWidth="1"/>
    <col min="16131" max="16134" width="21" style="336" customWidth="1"/>
    <col min="16135" max="16135" width="11.140625" style="336" customWidth="1"/>
    <col min="16136" max="16136" width="24.140625" style="336" customWidth="1"/>
    <col min="16137" max="16137" width="21" style="336" customWidth="1"/>
    <col min="16138" max="16139" width="0" style="336" hidden="1" customWidth="1"/>
    <col min="16140" max="16141" width="21" style="336" customWidth="1"/>
    <col min="16142" max="16384" width="9.140625" style="336"/>
  </cols>
  <sheetData>
    <row r="1" spans="1:13" ht="13.5" thickBot="1" x14ac:dyDescent="0.3">
      <c r="A1" s="14"/>
      <c r="B1" s="14"/>
      <c r="C1" s="335"/>
      <c r="D1" s="14"/>
      <c r="E1" s="14"/>
      <c r="F1" s="14"/>
      <c r="G1" s="14"/>
      <c r="H1" s="14"/>
      <c r="I1" s="14"/>
      <c r="J1" s="14"/>
      <c r="K1" s="14"/>
    </row>
    <row r="2" spans="1:13" x14ac:dyDescent="0.25">
      <c r="A2" s="808" t="s">
        <v>339</v>
      </c>
      <c r="B2" s="809"/>
      <c r="C2" s="809"/>
      <c r="D2" s="809"/>
      <c r="E2" s="809"/>
      <c r="F2" s="809"/>
      <c r="G2" s="809"/>
      <c r="H2" s="809"/>
      <c r="I2" s="809"/>
      <c r="J2" s="809"/>
      <c r="K2" s="809"/>
      <c r="L2" s="809"/>
      <c r="M2" s="810"/>
    </row>
    <row r="3" spans="1:13" x14ac:dyDescent="0.25">
      <c r="A3" s="811" t="s">
        <v>573</v>
      </c>
      <c r="B3" s="812"/>
      <c r="C3" s="812"/>
      <c r="D3" s="812"/>
      <c r="E3" s="812"/>
      <c r="F3" s="812"/>
      <c r="G3" s="812"/>
      <c r="H3" s="812"/>
      <c r="I3" s="812"/>
      <c r="J3" s="337"/>
      <c r="K3" s="337"/>
      <c r="M3" s="616"/>
    </row>
    <row r="4" spans="1:13" x14ac:dyDescent="0.25">
      <c r="A4" s="338"/>
      <c r="B4" s="339"/>
      <c r="C4" s="340"/>
      <c r="D4" s="339"/>
      <c r="E4" s="339"/>
      <c r="F4" s="339"/>
      <c r="G4" s="339"/>
      <c r="H4" s="341"/>
      <c r="I4" s="615" t="s">
        <v>55</v>
      </c>
      <c r="J4" s="14"/>
      <c r="K4" s="14"/>
      <c r="L4" s="335"/>
      <c r="M4" s="342"/>
    </row>
    <row r="5" spans="1:13" x14ac:dyDescent="0.25">
      <c r="A5" s="811" t="s">
        <v>572</v>
      </c>
      <c r="B5" s="812"/>
      <c r="C5" s="812"/>
      <c r="D5" s="812"/>
      <c r="E5" s="812"/>
      <c r="F5" s="812"/>
      <c r="G5" s="812"/>
      <c r="H5" s="812"/>
      <c r="I5" s="812"/>
      <c r="J5" s="337"/>
      <c r="K5" s="337"/>
      <c r="L5" s="343"/>
      <c r="M5" s="344"/>
    </row>
    <row r="6" spans="1:13" ht="13.5" thickBot="1" x14ac:dyDescent="0.3">
      <c r="A6" s="345"/>
      <c r="B6" s="346"/>
      <c r="C6" s="346"/>
      <c r="D6" s="346"/>
      <c r="E6" s="346"/>
      <c r="F6" s="346"/>
      <c r="G6" s="346"/>
      <c r="H6" s="346"/>
      <c r="I6" s="346"/>
      <c r="J6" s="813"/>
      <c r="K6" s="813"/>
      <c r="L6" s="813"/>
      <c r="M6" s="814"/>
    </row>
    <row r="7" spans="1:13" ht="27" customHeight="1" x14ac:dyDescent="0.25">
      <c r="A7" s="815" t="s">
        <v>168</v>
      </c>
      <c r="B7" s="642" t="s">
        <v>340</v>
      </c>
      <c r="C7" s="624" t="s">
        <v>341</v>
      </c>
      <c r="D7" s="805" t="s">
        <v>342</v>
      </c>
      <c r="E7" s="805" t="s">
        <v>343</v>
      </c>
      <c r="F7" s="805" t="s">
        <v>344</v>
      </c>
      <c r="G7" s="805" t="s">
        <v>345</v>
      </c>
      <c r="H7" s="624" t="s">
        <v>346</v>
      </c>
      <c r="I7" s="624" t="s">
        <v>347</v>
      </c>
      <c r="J7" s="642" t="s">
        <v>348</v>
      </c>
      <c r="K7" s="624" t="s">
        <v>349</v>
      </c>
      <c r="L7" s="642" t="s">
        <v>350</v>
      </c>
      <c r="M7" s="803" t="s">
        <v>351</v>
      </c>
    </row>
    <row r="8" spans="1:13" ht="27" customHeight="1" x14ac:dyDescent="0.25">
      <c r="A8" s="816"/>
      <c r="B8" s="802"/>
      <c r="C8" s="807"/>
      <c r="D8" s="806"/>
      <c r="E8" s="806"/>
      <c r="F8" s="806"/>
      <c r="G8" s="806"/>
      <c r="H8" s="807"/>
      <c r="I8" s="807"/>
      <c r="J8" s="802"/>
      <c r="K8" s="807"/>
      <c r="L8" s="802"/>
      <c r="M8" s="804"/>
    </row>
    <row r="9" spans="1:13" ht="13.5" thickBot="1" x14ac:dyDescent="0.3">
      <c r="A9" s="347">
        <v>1</v>
      </c>
      <c r="B9" s="348">
        <v>2</v>
      </c>
      <c r="C9" s="348">
        <v>3</v>
      </c>
      <c r="D9" s="348">
        <v>4</v>
      </c>
      <c r="E9" s="348">
        <v>5</v>
      </c>
      <c r="F9" s="348">
        <v>6</v>
      </c>
      <c r="G9" s="348">
        <v>7</v>
      </c>
      <c r="H9" s="348">
        <v>8</v>
      </c>
      <c r="I9" s="348">
        <v>9</v>
      </c>
      <c r="J9" s="348">
        <v>10</v>
      </c>
      <c r="K9" s="348">
        <v>11</v>
      </c>
      <c r="L9" s="348">
        <v>12</v>
      </c>
      <c r="M9" s="349">
        <v>13</v>
      </c>
    </row>
    <row r="10" spans="1:13" x14ac:dyDescent="0.25">
      <c r="A10" s="350">
        <v>1</v>
      </c>
      <c r="B10" s="351" t="s">
        <v>352</v>
      </c>
      <c r="C10" s="352"/>
      <c r="D10" s="351"/>
      <c r="E10" s="351"/>
      <c r="F10" s="351"/>
      <c r="G10" s="351"/>
      <c r="H10" s="353"/>
      <c r="I10" s="354"/>
      <c r="J10" s="354"/>
      <c r="K10" s="354"/>
      <c r="L10" s="353"/>
      <c r="M10" s="355"/>
    </row>
    <row r="11" spans="1:13" x14ac:dyDescent="0.25">
      <c r="A11" s="356">
        <v>1.1000000000000001</v>
      </c>
      <c r="B11" s="357" t="s">
        <v>353</v>
      </c>
      <c r="C11" s="796">
        <v>149</v>
      </c>
      <c r="D11" s="358" t="s">
        <v>18</v>
      </c>
      <c r="E11" s="358" t="s">
        <v>18</v>
      </c>
      <c r="F11" s="358" t="s">
        <v>18</v>
      </c>
      <c r="G11" s="358" t="s">
        <v>18</v>
      </c>
      <c r="H11" s="358" t="s">
        <v>18</v>
      </c>
      <c r="I11" s="359">
        <v>139.69202395000002</v>
      </c>
      <c r="J11" s="359"/>
      <c r="K11" s="359">
        <f>SUM(I11:J11)</f>
        <v>139.69202395000002</v>
      </c>
      <c r="L11" s="42"/>
      <c r="M11" s="360"/>
    </row>
    <row r="12" spans="1:13" x14ac:dyDescent="0.25">
      <c r="A12" s="356">
        <v>1.2</v>
      </c>
      <c r="B12" s="357" t="s">
        <v>354</v>
      </c>
      <c r="C12" s="797"/>
      <c r="D12" s="357"/>
      <c r="E12" s="357"/>
      <c r="F12" s="357"/>
      <c r="G12" s="357"/>
      <c r="H12" s="42"/>
      <c r="I12" s="359"/>
      <c r="J12" s="361"/>
      <c r="K12" s="361"/>
      <c r="L12" s="42"/>
      <c r="M12" s="360"/>
    </row>
    <row r="13" spans="1:13" x14ac:dyDescent="0.25">
      <c r="A13" s="362">
        <v>1.3</v>
      </c>
      <c r="B13" s="357" t="s">
        <v>355</v>
      </c>
      <c r="C13" s="798"/>
      <c r="D13" s="358" t="s">
        <v>18</v>
      </c>
      <c r="E13" s="358" t="s">
        <v>18</v>
      </c>
      <c r="F13" s="358" t="s">
        <v>18</v>
      </c>
      <c r="G13" s="358" t="s">
        <v>18</v>
      </c>
      <c r="H13" s="358" t="s">
        <v>18</v>
      </c>
      <c r="I13" s="359">
        <v>15.859229383000002</v>
      </c>
      <c r="J13" s="359"/>
      <c r="K13" s="359">
        <f>SUM(I13:J13)</f>
        <v>15.859229383000002</v>
      </c>
      <c r="L13" s="42"/>
      <c r="M13" s="360"/>
    </row>
    <row r="14" spans="1:13" x14ac:dyDescent="0.25">
      <c r="A14" s="356"/>
      <c r="B14" s="363" t="s">
        <v>356</v>
      </c>
      <c r="C14" s="364">
        <f>SUM(C11:C13)</f>
        <v>149</v>
      </c>
      <c r="D14" s="363"/>
      <c r="E14" s="363"/>
      <c r="F14" s="363"/>
      <c r="G14" s="363"/>
      <c r="H14" s="42"/>
      <c r="I14" s="365">
        <f>SUM(I11:I13)</f>
        <v>155.55125333300003</v>
      </c>
      <c r="J14" s="365">
        <f>SUM(J11:J13)</f>
        <v>0</v>
      </c>
      <c r="K14" s="365">
        <f>SUM(K11:K13)</f>
        <v>155.55125333300003</v>
      </c>
      <c r="L14" s="42"/>
      <c r="M14" s="360"/>
    </row>
    <row r="15" spans="1:13" x14ac:dyDescent="0.25">
      <c r="A15" s="366">
        <v>2</v>
      </c>
      <c r="B15" s="363" t="s">
        <v>357</v>
      </c>
      <c r="C15" s="364"/>
      <c r="D15" s="363"/>
      <c r="E15" s="363"/>
      <c r="F15" s="363"/>
      <c r="G15" s="363"/>
      <c r="H15" s="42"/>
      <c r="I15" s="361"/>
      <c r="J15" s="361"/>
      <c r="K15" s="361"/>
      <c r="L15" s="42"/>
      <c r="M15" s="360"/>
    </row>
    <row r="16" spans="1:13" x14ac:dyDescent="0.25">
      <c r="A16" s="356"/>
      <c r="B16" s="363"/>
      <c r="C16" s="364"/>
      <c r="D16" s="363"/>
      <c r="E16" s="363"/>
      <c r="F16" s="363"/>
      <c r="G16" s="363"/>
      <c r="H16" s="42"/>
      <c r="I16" s="361"/>
      <c r="J16" s="361"/>
      <c r="K16" s="361"/>
      <c r="L16" s="42"/>
      <c r="M16" s="360"/>
    </row>
    <row r="17" spans="1:13" x14ac:dyDescent="0.25">
      <c r="A17" s="366">
        <v>2.1</v>
      </c>
      <c r="B17" s="363" t="s">
        <v>358</v>
      </c>
      <c r="C17" s="796">
        <v>3892</v>
      </c>
      <c r="D17" s="799" t="s">
        <v>359</v>
      </c>
      <c r="E17" s="791" t="s">
        <v>360</v>
      </c>
      <c r="F17" s="791" t="s">
        <v>361</v>
      </c>
      <c r="G17" s="791">
        <v>4</v>
      </c>
      <c r="H17" s="793">
        <v>3667.1503730999998</v>
      </c>
      <c r="I17" s="783">
        <v>3647.3754403250009</v>
      </c>
      <c r="J17" s="783"/>
      <c r="K17" s="783">
        <f>SUM(I17:J18)</f>
        <v>3647.3754403250009</v>
      </c>
      <c r="L17" s="42"/>
      <c r="M17" s="360"/>
    </row>
    <row r="18" spans="1:13" x14ac:dyDescent="0.25">
      <c r="A18" s="366">
        <v>2.2000000000000002</v>
      </c>
      <c r="B18" s="363" t="s">
        <v>362</v>
      </c>
      <c r="C18" s="798"/>
      <c r="D18" s="799"/>
      <c r="E18" s="791"/>
      <c r="F18" s="791"/>
      <c r="G18" s="791"/>
      <c r="H18" s="793"/>
      <c r="I18" s="785"/>
      <c r="J18" s="785"/>
      <c r="K18" s="785"/>
      <c r="L18" s="42"/>
      <c r="M18" s="360"/>
    </row>
    <row r="19" spans="1:13" x14ac:dyDescent="0.25">
      <c r="A19" s="366">
        <v>2.2999999999999998</v>
      </c>
      <c r="B19" s="363" t="s">
        <v>363</v>
      </c>
      <c r="C19" s="796">
        <v>3547</v>
      </c>
      <c r="D19" s="799" t="s">
        <v>364</v>
      </c>
      <c r="E19" s="799" t="s">
        <v>365</v>
      </c>
      <c r="F19" s="791" t="s">
        <v>361</v>
      </c>
      <c r="G19" s="791">
        <v>4</v>
      </c>
      <c r="H19" s="783">
        <v>991.0205727</v>
      </c>
      <c r="I19" s="783">
        <v>990.46260288000019</v>
      </c>
      <c r="J19" s="783"/>
      <c r="K19" s="783">
        <f>SUM(I19:J27)</f>
        <v>990.46260288000019</v>
      </c>
      <c r="L19" s="42"/>
      <c r="M19" s="360"/>
    </row>
    <row r="20" spans="1:13" x14ac:dyDescent="0.25">
      <c r="A20" s="356" t="s">
        <v>366</v>
      </c>
      <c r="B20" s="357" t="s">
        <v>367</v>
      </c>
      <c r="C20" s="797"/>
      <c r="D20" s="799"/>
      <c r="E20" s="799"/>
      <c r="F20" s="791"/>
      <c r="G20" s="791"/>
      <c r="H20" s="784"/>
      <c r="I20" s="784"/>
      <c r="J20" s="784"/>
      <c r="K20" s="784"/>
      <c r="L20" s="42"/>
      <c r="M20" s="360"/>
    </row>
    <row r="21" spans="1:13" x14ac:dyDescent="0.25">
      <c r="A21" s="356" t="s">
        <v>368</v>
      </c>
      <c r="B21" s="357" t="s">
        <v>369</v>
      </c>
      <c r="C21" s="797"/>
      <c r="D21" s="799"/>
      <c r="E21" s="799"/>
      <c r="F21" s="791"/>
      <c r="G21" s="791"/>
      <c r="H21" s="784"/>
      <c r="I21" s="784"/>
      <c r="J21" s="784"/>
      <c r="K21" s="784"/>
      <c r="L21" s="42"/>
      <c r="M21" s="360"/>
    </row>
    <row r="22" spans="1:13" x14ac:dyDescent="0.25">
      <c r="A22" s="356" t="s">
        <v>370</v>
      </c>
      <c r="B22" s="42" t="s">
        <v>371</v>
      </c>
      <c r="C22" s="797"/>
      <c r="D22" s="799"/>
      <c r="E22" s="799"/>
      <c r="F22" s="791"/>
      <c r="G22" s="791"/>
      <c r="H22" s="784"/>
      <c r="I22" s="784"/>
      <c r="J22" s="784"/>
      <c r="K22" s="784"/>
      <c r="L22" s="42"/>
      <c r="M22" s="360"/>
    </row>
    <row r="23" spans="1:13" x14ac:dyDescent="0.25">
      <c r="A23" s="356" t="s">
        <v>372</v>
      </c>
      <c r="B23" s="42" t="s">
        <v>373</v>
      </c>
      <c r="C23" s="797"/>
      <c r="D23" s="799"/>
      <c r="E23" s="799"/>
      <c r="F23" s="791"/>
      <c r="G23" s="791"/>
      <c r="H23" s="784"/>
      <c r="I23" s="784"/>
      <c r="J23" s="784"/>
      <c r="K23" s="784"/>
      <c r="L23" s="42"/>
      <c r="M23" s="360"/>
    </row>
    <row r="24" spans="1:13" x14ac:dyDescent="0.25">
      <c r="A24" s="356" t="s">
        <v>374</v>
      </c>
      <c r="B24" s="42" t="s">
        <v>375</v>
      </c>
      <c r="C24" s="797"/>
      <c r="D24" s="799"/>
      <c r="E24" s="799"/>
      <c r="F24" s="791"/>
      <c r="G24" s="791"/>
      <c r="H24" s="784"/>
      <c r="I24" s="784"/>
      <c r="J24" s="784"/>
      <c r="K24" s="784"/>
      <c r="L24" s="42"/>
      <c r="M24" s="360"/>
    </row>
    <row r="25" spans="1:13" x14ac:dyDescent="0.25">
      <c r="A25" s="356" t="s">
        <v>376</v>
      </c>
      <c r="B25" s="42" t="s">
        <v>377</v>
      </c>
      <c r="C25" s="797"/>
      <c r="D25" s="799"/>
      <c r="E25" s="799"/>
      <c r="F25" s="791"/>
      <c r="G25" s="791"/>
      <c r="H25" s="784"/>
      <c r="I25" s="784"/>
      <c r="J25" s="784"/>
      <c r="K25" s="784"/>
      <c r="L25" s="42"/>
      <c r="M25" s="360"/>
    </row>
    <row r="26" spans="1:13" x14ac:dyDescent="0.25">
      <c r="A26" s="356" t="s">
        <v>378</v>
      </c>
      <c r="B26" s="357" t="s">
        <v>379</v>
      </c>
      <c r="C26" s="797"/>
      <c r="D26" s="799"/>
      <c r="E26" s="799"/>
      <c r="F26" s="791"/>
      <c r="G26" s="791"/>
      <c r="H26" s="784"/>
      <c r="I26" s="784"/>
      <c r="J26" s="784"/>
      <c r="K26" s="784"/>
      <c r="L26" s="42"/>
      <c r="M26" s="360"/>
    </row>
    <row r="27" spans="1:13" x14ac:dyDescent="0.25">
      <c r="A27" s="356" t="s">
        <v>380</v>
      </c>
      <c r="B27" s="357" t="s">
        <v>381</v>
      </c>
      <c r="C27" s="797"/>
      <c r="D27" s="799"/>
      <c r="E27" s="799"/>
      <c r="F27" s="791"/>
      <c r="G27" s="791"/>
      <c r="H27" s="785"/>
      <c r="I27" s="785"/>
      <c r="J27" s="785"/>
      <c r="K27" s="785"/>
      <c r="L27" s="42"/>
      <c r="M27" s="360"/>
    </row>
    <row r="28" spans="1:13" ht="15" customHeight="1" x14ac:dyDescent="0.25">
      <c r="A28" s="356" t="s">
        <v>382</v>
      </c>
      <c r="B28" s="357" t="s">
        <v>383</v>
      </c>
      <c r="C28" s="797"/>
      <c r="D28" s="796" t="s">
        <v>384</v>
      </c>
      <c r="E28" s="796" t="s">
        <v>384</v>
      </c>
      <c r="F28" s="796"/>
      <c r="G28" s="796"/>
      <c r="H28" s="800">
        <v>1296.2253364820001</v>
      </c>
      <c r="I28" s="359">
        <v>94.210829066999992</v>
      </c>
      <c r="J28" s="361"/>
      <c r="K28" s="359">
        <f>SUM(I28:J28)</f>
        <v>94.210829066999992</v>
      </c>
      <c r="L28" s="42"/>
      <c r="M28" s="360"/>
    </row>
    <row r="29" spans="1:13" x14ac:dyDescent="0.25">
      <c r="A29" s="356" t="s">
        <v>385</v>
      </c>
      <c r="B29" s="357" t="s">
        <v>386</v>
      </c>
      <c r="C29" s="797"/>
      <c r="D29" s="798"/>
      <c r="E29" s="798"/>
      <c r="F29" s="798"/>
      <c r="G29" s="798"/>
      <c r="H29" s="801"/>
      <c r="I29" s="359">
        <v>975.71901559199966</v>
      </c>
      <c r="J29" s="361"/>
      <c r="K29" s="359">
        <f>SUM(I29:J29)</f>
        <v>975.71901559199966</v>
      </c>
      <c r="L29" s="42"/>
      <c r="M29" s="360"/>
    </row>
    <row r="30" spans="1:13" x14ac:dyDescent="0.25">
      <c r="A30" s="356" t="s">
        <v>387</v>
      </c>
      <c r="B30" s="357" t="s">
        <v>388</v>
      </c>
      <c r="C30" s="797"/>
      <c r="D30" s="767" t="s">
        <v>389</v>
      </c>
      <c r="E30" s="768"/>
      <c r="F30" s="768"/>
      <c r="G30" s="768"/>
      <c r="H30" s="769"/>
      <c r="I30" s="794" t="s">
        <v>390</v>
      </c>
      <c r="J30" s="795"/>
      <c r="K30" s="794" t="s">
        <v>390</v>
      </c>
      <c r="L30" s="42"/>
      <c r="M30" s="360"/>
    </row>
    <row r="31" spans="1:13" x14ac:dyDescent="0.25">
      <c r="A31" s="356" t="s">
        <v>391</v>
      </c>
      <c r="B31" s="42" t="s">
        <v>392</v>
      </c>
      <c r="C31" s="797"/>
      <c r="D31" s="770"/>
      <c r="E31" s="771"/>
      <c r="F31" s="771"/>
      <c r="G31" s="771"/>
      <c r="H31" s="772"/>
      <c r="I31" s="777"/>
      <c r="J31" s="784"/>
      <c r="K31" s="777"/>
      <c r="L31" s="42"/>
      <c r="M31" s="360"/>
    </row>
    <row r="32" spans="1:13" x14ac:dyDescent="0.25">
      <c r="A32" s="356" t="s">
        <v>393</v>
      </c>
      <c r="B32" s="42" t="s">
        <v>394</v>
      </c>
      <c r="C32" s="797"/>
      <c r="D32" s="770"/>
      <c r="E32" s="771"/>
      <c r="F32" s="771"/>
      <c r="G32" s="771"/>
      <c r="H32" s="772"/>
      <c r="I32" s="777"/>
      <c r="J32" s="784"/>
      <c r="K32" s="777"/>
      <c r="L32" s="42"/>
      <c r="M32" s="360"/>
    </row>
    <row r="33" spans="1:13" x14ac:dyDescent="0.25">
      <c r="A33" s="356" t="s">
        <v>395</v>
      </c>
      <c r="B33" s="42" t="s">
        <v>396</v>
      </c>
      <c r="C33" s="797"/>
      <c r="D33" s="770"/>
      <c r="E33" s="771"/>
      <c r="F33" s="771"/>
      <c r="G33" s="771"/>
      <c r="H33" s="772"/>
      <c r="I33" s="778"/>
      <c r="J33" s="785"/>
      <c r="K33" s="778"/>
      <c r="L33" s="42"/>
      <c r="M33" s="360"/>
    </row>
    <row r="34" spans="1:13" x14ac:dyDescent="0.25">
      <c r="A34" s="356"/>
      <c r="B34" s="48" t="s">
        <v>397</v>
      </c>
      <c r="C34" s="797"/>
      <c r="D34" s="770"/>
      <c r="E34" s="771"/>
      <c r="F34" s="771"/>
      <c r="G34" s="771"/>
      <c r="H34" s="772"/>
      <c r="I34" s="361"/>
      <c r="J34" s="361"/>
      <c r="K34" s="361"/>
      <c r="L34" s="42"/>
      <c r="M34" s="360"/>
    </row>
    <row r="35" spans="1:13" x14ac:dyDescent="0.25">
      <c r="A35" s="366">
        <v>2.4</v>
      </c>
      <c r="B35" s="363" t="s">
        <v>398</v>
      </c>
      <c r="C35" s="797"/>
      <c r="D35" s="770"/>
      <c r="E35" s="771"/>
      <c r="F35" s="771"/>
      <c r="G35" s="771"/>
      <c r="H35" s="772"/>
      <c r="I35" s="361"/>
      <c r="J35" s="361"/>
      <c r="K35" s="361"/>
      <c r="L35" s="42"/>
      <c r="M35" s="360"/>
    </row>
    <row r="36" spans="1:13" x14ac:dyDescent="0.25">
      <c r="A36" s="356" t="s">
        <v>399</v>
      </c>
      <c r="B36" s="357" t="s">
        <v>400</v>
      </c>
      <c r="C36" s="797"/>
      <c r="D36" s="770"/>
      <c r="E36" s="771"/>
      <c r="F36" s="771"/>
      <c r="G36" s="771"/>
      <c r="H36" s="772"/>
      <c r="I36" s="795" t="s">
        <v>390</v>
      </c>
      <c r="J36" s="795"/>
      <c r="K36" s="795" t="s">
        <v>390</v>
      </c>
      <c r="L36" s="42"/>
      <c r="M36" s="360"/>
    </row>
    <row r="37" spans="1:13" x14ac:dyDescent="0.25">
      <c r="A37" s="356" t="s">
        <v>401</v>
      </c>
      <c r="B37" s="42" t="s">
        <v>402</v>
      </c>
      <c r="C37" s="797"/>
      <c r="D37" s="770"/>
      <c r="E37" s="771"/>
      <c r="F37" s="771"/>
      <c r="G37" s="771"/>
      <c r="H37" s="772"/>
      <c r="I37" s="784"/>
      <c r="J37" s="784"/>
      <c r="K37" s="784"/>
      <c r="L37" s="42"/>
      <c r="M37" s="360"/>
    </row>
    <row r="38" spans="1:13" x14ac:dyDescent="0.25">
      <c r="A38" s="356" t="s">
        <v>403</v>
      </c>
      <c r="B38" s="42" t="s">
        <v>404</v>
      </c>
      <c r="C38" s="797"/>
      <c r="D38" s="770"/>
      <c r="E38" s="771"/>
      <c r="F38" s="771"/>
      <c r="G38" s="771"/>
      <c r="H38" s="772"/>
      <c r="I38" s="784"/>
      <c r="J38" s="784"/>
      <c r="K38" s="784"/>
      <c r="L38" s="42"/>
      <c r="M38" s="360"/>
    </row>
    <row r="39" spans="1:13" x14ac:dyDescent="0.25">
      <c r="A39" s="356" t="s">
        <v>405</v>
      </c>
      <c r="B39" s="42" t="s">
        <v>406</v>
      </c>
      <c r="C39" s="797"/>
      <c r="D39" s="770"/>
      <c r="E39" s="771"/>
      <c r="F39" s="771"/>
      <c r="G39" s="771"/>
      <c r="H39" s="772"/>
      <c r="I39" s="784"/>
      <c r="J39" s="784"/>
      <c r="K39" s="784"/>
      <c r="L39" s="42"/>
      <c r="M39" s="360"/>
    </row>
    <row r="40" spans="1:13" x14ac:dyDescent="0.25">
      <c r="A40" s="356" t="s">
        <v>407</v>
      </c>
      <c r="B40" s="42" t="s">
        <v>408</v>
      </c>
      <c r="C40" s="797"/>
      <c r="D40" s="770"/>
      <c r="E40" s="771"/>
      <c r="F40" s="771"/>
      <c r="G40" s="771"/>
      <c r="H40" s="772"/>
      <c r="I40" s="784"/>
      <c r="J40" s="784"/>
      <c r="K40" s="784"/>
      <c r="L40" s="42"/>
      <c r="M40" s="360"/>
    </row>
    <row r="41" spans="1:13" x14ac:dyDescent="0.25">
      <c r="A41" s="356" t="s">
        <v>409</v>
      </c>
      <c r="B41" s="42" t="s">
        <v>410</v>
      </c>
      <c r="C41" s="797"/>
      <c r="D41" s="770"/>
      <c r="E41" s="771"/>
      <c r="F41" s="771"/>
      <c r="G41" s="771"/>
      <c r="H41" s="772"/>
      <c r="I41" s="785"/>
      <c r="J41" s="785"/>
      <c r="K41" s="785"/>
      <c r="L41" s="42"/>
      <c r="M41" s="360"/>
    </row>
    <row r="42" spans="1:13" x14ac:dyDescent="0.25">
      <c r="A42" s="356"/>
      <c r="B42" s="363" t="s">
        <v>411</v>
      </c>
      <c r="C42" s="798"/>
      <c r="D42" s="773"/>
      <c r="E42" s="774"/>
      <c r="F42" s="774"/>
      <c r="G42" s="774"/>
      <c r="H42" s="775"/>
      <c r="I42" s="361"/>
      <c r="J42" s="361"/>
      <c r="K42" s="361"/>
      <c r="L42" s="42"/>
      <c r="M42" s="360"/>
    </row>
    <row r="43" spans="1:13" x14ac:dyDescent="0.25">
      <c r="A43" s="356"/>
      <c r="B43" s="14"/>
      <c r="C43" s="335"/>
      <c r="D43" s="14"/>
      <c r="E43" s="14"/>
      <c r="F43" s="14"/>
      <c r="G43" s="14"/>
      <c r="H43" s="42"/>
      <c r="I43" s="361"/>
      <c r="J43" s="361"/>
      <c r="K43" s="361"/>
      <c r="L43" s="42"/>
      <c r="M43" s="360"/>
    </row>
    <row r="44" spans="1:13" x14ac:dyDescent="0.25">
      <c r="A44" s="366">
        <v>2.5</v>
      </c>
      <c r="B44" s="48" t="s">
        <v>412</v>
      </c>
      <c r="C44" s="361" t="s">
        <v>413</v>
      </c>
      <c r="D44" s="786" t="s">
        <v>389</v>
      </c>
      <c r="E44" s="787"/>
      <c r="F44" s="787"/>
      <c r="G44" s="787"/>
      <c r="H44" s="788"/>
      <c r="I44" s="361"/>
      <c r="J44" s="361"/>
      <c r="K44" s="361"/>
      <c r="L44" s="42"/>
      <c r="M44" s="360"/>
    </row>
    <row r="45" spans="1:13" ht="25.5" x14ac:dyDescent="0.25">
      <c r="A45" s="366"/>
      <c r="B45" s="48" t="s">
        <v>414</v>
      </c>
      <c r="C45" s="367"/>
      <c r="D45" s="368" t="s">
        <v>415</v>
      </c>
      <c r="E45" s="46" t="s">
        <v>416</v>
      </c>
      <c r="F45" s="42" t="s">
        <v>417</v>
      </c>
      <c r="G45" s="361">
        <v>3</v>
      </c>
      <c r="H45" s="359">
        <v>110.9829843</v>
      </c>
      <c r="I45" s="359" t="s">
        <v>390</v>
      </c>
      <c r="J45" s="359"/>
      <c r="K45" s="359" t="s">
        <v>390</v>
      </c>
      <c r="L45" s="42"/>
      <c r="M45" s="360"/>
    </row>
    <row r="46" spans="1:13" x14ac:dyDescent="0.25">
      <c r="A46" s="356"/>
      <c r="B46" s="369" t="s">
        <v>418</v>
      </c>
      <c r="C46" s="364"/>
      <c r="D46" s="369"/>
      <c r="E46" s="369"/>
      <c r="F46" s="369"/>
      <c r="G46" s="369"/>
      <c r="H46" s="42"/>
      <c r="I46" s="361"/>
      <c r="J46" s="361"/>
      <c r="K46" s="361"/>
      <c r="L46" s="42"/>
      <c r="M46" s="360"/>
    </row>
    <row r="47" spans="1:13" x14ac:dyDescent="0.25">
      <c r="A47" s="366">
        <v>2.6</v>
      </c>
      <c r="B47" s="363" t="s">
        <v>419</v>
      </c>
      <c r="C47" s="764" t="s">
        <v>420</v>
      </c>
      <c r="D47" s="767" t="s">
        <v>420</v>
      </c>
      <c r="E47" s="768"/>
      <c r="F47" s="768"/>
      <c r="G47" s="768"/>
      <c r="H47" s="769"/>
      <c r="I47" s="776" t="s">
        <v>420</v>
      </c>
      <c r="J47" s="361"/>
      <c r="K47" s="776" t="s">
        <v>420</v>
      </c>
      <c r="L47" s="42"/>
      <c r="M47" s="360"/>
    </row>
    <row r="48" spans="1:13" x14ac:dyDescent="0.25">
      <c r="A48" s="356" t="s">
        <v>421</v>
      </c>
      <c r="B48" s="357" t="s">
        <v>422</v>
      </c>
      <c r="C48" s="765"/>
      <c r="D48" s="770"/>
      <c r="E48" s="771"/>
      <c r="F48" s="771"/>
      <c r="G48" s="771"/>
      <c r="H48" s="772"/>
      <c r="I48" s="777"/>
      <c r="J48" s="361"/>
      <c r="K48" s="777"/>
      <c r="L48" s="42"/>
      <c r="M48" s="360"/>
    </row>
    <row r="49" spans="1:15" x14ac:dyDescent="0.25">
      <c r="A49" s="356" t="s">
        <v>423</v>
      </c>
      <c r="B49" s="357" t="s">
        <v>424</v>
      </c>
      <c r="C49" s="765"/>
      <c r="D49" s="770"/>
      <c r="E49" s="771"/>
      <c r="F49" s="771"/>
      <c r="G49" s="771"/>
      <c r="H49" s="772"/>
      <c r="I49" s="777"/>
      <c r="J49" s="361"/>
      <c r="K49" s="777"/>
      <c r="L49" s="42"/>
      <c r="M49" s="360"/>
    </row>
    <row r="50" spans="1:15" x14ac:dyDescent="0.25">
      <c r="A50" s="356"/>
      <c r="B50" s="363" t="s">
        <v>425</v>
      </c>
      <c r="C50" s="766"/>
      <c r="D50" s="773"/>
      <c r="E50" s="774"/>
      <c r="F50" s="774"/>
      <c r="G50" s="774"/>
      <c r="H50" s="775"/>
      <c r="I50" s="778"/>
      <c r="J50" s="361"/>
      <c r="K50" s="778"/>
      <c r="L50" s="42"/>
      <c r="M50" s="360"/>
    </row>
    <row r="51" spans="1:15" x14ac:dyDescent="0.25">
      <c r="A51" s="356"/>
      <c r="B51" s="363" t="s">
        <v>426</v>
      </c>
      <c r="C51" s="364">
        <f>C17+C19</f>
        <v>7439</v>
      </c>
      <c r="D51" s="363"/>
      <c r="E51" s="363"/>
      <c r="F51" s="363"/>
      <c r="G51" s="363"/>
      <c r="H51" s="42"/>
      <c r="I51" s="370">
        <f>SUM(I17:I50)</f>
        <v>5707.7678878640008</v>
      </c>
      <c r="J51" s="370">
        <f>SUM(J17:J50)</f>
        <v>0</v>
      </c>
      <c r="K51" s="370">
        <f>SUM(K17:K50)</f>
        <v>5707.7678878640008</v>
      </c>
      <c r="L51" s="42"/>
      <c r="M51" s="360"/>
    </row>
    <row r="52" spans="1:15" ht="36" customHeight="1" x14ac:dyDescent="0.25">
      <c r="A52" s="366">
        <v>3</v>
      </c>
      <c r="B52" s="363" t="s">
        <v>427</v>
      </c>
      <c r="C52" s="371" t="s">
        <v>420</v>
      </c>
      <c r="D52" s="779" t="s">
        <v>420</v>
      </c>
      <c r="E52" s="780"/>
      <c r="F52" s="780"/>
      <c r="G52" s="780"/>
      <c r="H52" s="781"/>
      <c r="I52" s="368" t="s">
        <v>420</v>
      </c>
      <c r="J52" s="361"/>
      <c r="K52" s="368" t="s">
        <v>420</v>
      </c>
      <c r="L52" s="42"/>
      <c r="M52" s="360"/>
    </row>
    <row r="53" spans="1:15" x14ac:dyDescent="0.25">
      <c r="A53" s="366">
        <v>4</v>
      </c>
      <c r="B53" s="363" t="s">
        <v>428</v>
      </c>
      <c r="C53" s="364"/>
      <c r="D53" s="363"/>
      <c r="E53" s="363"/>
      <c r="F53" s="363"/>
      <c r="G53" s="363"/>
      <c r="H53" s="42"/>
      <c r="I53" s="361"/>
      <c r="J53" s="361"/>
      <c r="K53" s="361"/>
      <c r="L53" s="42"/>
      <c r="M53" s="360"/>
    </row>
    <row r="54" spans="1:15" ht="12.75" customHeight="1" x14ac:dyDescent="0.25">
      <c r="A54" s="356">
        <v>4.0999999999999996</v>
      </c>
      <c r="B54" s="357" t="s">
        <v>429</v>
      </c>
      <c r="C54" s="764" t="s">
        <v>420</v>
      </c>
      <c r="D54" s="791" t="s">
        <v>384</v>
      </c>
      <c r="E54" s="791" t="s">
        <v>384</v>
      </c>
      <c r="F54" s="791" t="s">
        <v>430</v>
      </c>
      <c r="G54" s="792" t="s">
        <v>9</v>
      </c>
      <c r="H54" s="793">
        <v>658.15239437000002</v>
      </c>
      <c r="I54" s="783">
        <v>553.56857621400002</v>
      </c>
      <c r="J54" s="783"/>
      <c r="K54" s="783">
        <f>SUM(I54:J62)</f>
        <v>553.56857621400002</v>
      </c>
      <c r="L54" s="42"/>
      <c r="M54" s="360"/>
    </row>
    <row r="55" spans="1:15" x14ac:dyDescent="0.25">
      <c r="A55" s="356">
        <v>4.2</v>
      </c>
      <c r="B55" s="357" t="s">
        <v>369</v>
      </c>
      <c r="C55" s="765"/>
      <c r="D55" s="791"/>
      <c r="E55" s="791"/>
      <c r="F55" s="791"/>
      <c r="G55" s="792"/>
      <c r="H55" s="793"/>
      <c r="I55" s="784"/>
      <c r="J55" s="784"/>
      <c r="K55" s="784"/>
      <c r="L55" s="42"/>
      <c r="M55" s="360"/>
    </row>
    <row r="56" spans="1:15" x14ac:dyDescent="0.25">
      <c r="A56" s="356">
        <v>4.3</v>
      </c>
      <c r="B56" s="42" t="s">
        <v>431</v>
      </c>
      <c r="C56" s="765"/>
      <c r="D56" s="791"/>
      <c r="E56" s="791"/>
      <c r="F56" s="791"/>
      <c r="G56" s="792"/>
      <c r="H56" s="793"/>
      <c r="I56" s="784"/>
      <c r="J56" s="784"/>
      <c r="K56" s="784"/>
      <c r="L56" s="42"/>
      <c r="M56" s="360"/>
    </row>
    <row r="57" spans="1:15" x14ac:dyDescent="0.25">
      <c r="A57" s="356">
        <v>4.4000000000000004</v>
      </c>
      <c r="B57" s="42" t="s">
        <v>371</v>
      </c>
      <c r="C57" s="765"/>
      <c r="D57" s="791"/>
      <c r="E57" s="791"/>
      <c r="F57" s="791"/>
      <c r="G57" s="792"/>
      <c r="H57" s="793"/>
      <c r="I57" s="784"/>
      <c r="J57" s="784"/>
      <c r="K57" s="784"/>
      <c r="L57" s="42"/>
      <c r="M57" s="360"/>
    </row>
    <row r="58" spans="1:15" x14ac:dyDescent="0.25">
      <c r="A58" s="356">
        <v>4.5</v>
      </c>
      <c r="B58" s="42" t="s">
        <v>373</v>
      </c>
      <c r="C58" s="765"/>
      <c r="D58" s="791"/>
      <c r="E58" s="791"/>
      <c r="F58" s="791"/>
      <c r="G58" s="792"/>
      <c r="H58" s="793"/>
      <c r="I58" s="784"/>
      <c r="J58" s="784"/>
      <c r="K58" s="784"/>
      <c r="L58" s="360"/>
      <c r="M58" s="360"/>
      <c r="O58" s="372"/>
    </row>
    <row r="59" spans="1:15" x14ac:dyDescent="0.25">
      <c r="A59" s="356">
        <v>4.5999999999999996</v>
      </c>
      <c r="B59" s="14" t="s">
        <v>432</v>
      </c>
      <c r="C59" s="765"/>
      <c r="D59" s="791"/>
      <c r="E59" s="791"/>
      <c r="F59" s="791"/>
      <c r="G59" s="792"/>
      <c r="H59" s="793"/>
      <c r="I59" s="784"/>
      <c r="J59" s="784"/>
      <c r="K59" s="784"/>
      <c r="L59" s="42"/>
      <c r="M59" s="360"/>
    </row>
    <row r="60" spans="1:15" x14ac:dyDescent="0.25">
      <c r="A60" s="356">
        <v>4.7</v>
      </c>
      <c r="B60" s="42" t="s">
        <v>377</v>
      </c>
      <c r="C60" s="765"/>
      <c r="D60" s="791"/>
      <c r="E60" s="791"/>
      <c r="F60" s="791"/>
      <c r="G60" s="792"/>
      <c r="H60" s="793"/>
      <c r="I60" s="784"/>
      <c r="J60" s="784"/>
      <c r="K60" s="784"/>
      <c r="L60" s="42"/>
      <c r="M60" s="360"/>
    </row>
    <row r="61" spans="1:15" x14ac:dyDescent="0.25">
      <c r="A61" s="356">
        <v>4.8</v>
      </c>
      <c r="B61" s="357" t="s">
        <v>381</v>
      </c>
      <c r="C61" s="765"/>
      <c r="D61" s="791"/>
      <c r="E61" s="791"/>
      <c r="F61" s="791"/>
      <c r="G61" s="792"/>
      <c r="H61" s="793"/>
      <c r="I61" s="784"/>
      <c r="J61" s="784"/>
      <c r="K61" s="784"/>
      <c r="L61" s="42"/>
      <c r="M61" s="360"/>
    </row>
    <row r="62" spans="1:15" x14ac:dyDescent="0.25">
      <c r="A62" s="356">
        <v>4.9000000000000004</v>
      </c>
      <c r="B62" s="357" t="s">
        <v>433</v>
      </c>
      <c r="C62" s="765"/>
      <c r="D62" s="791"/>
      <c r="E62" s="791"/>
      <c r="F62" s="791"/>
      <c r="G62" s="792"/>
      <c r="H62" s="793"/>
      <c r="I62" s="785"/>
      <c r="J62" s="785"/>
      <c r="K62" s="785"/>
      <c r="L62" s="42"/>
      <c r="M62" s="360"/>
    </row>
    <row r="63" spans="1:15" ht="25.5" x14ac:dyDescent="0.25">
      <c r="A63" s="373">
        <v>4.0999999999999996</v>
      </c>
      <c r="B63" s="357" t="s">
        <v>434</v>
      </c>
      <c r="C63" s="765"/>
      <c r="D63" s="358"/>
      <c r="E63" s="358"/>
      <c r="F63" s="358"/>
      <c r="G63" s="358"/>
      <c r="H63" s="374" t="s">
        <v>420</v>
      </c>
      <c r="I63" s="374" t="s">
        <v>420</v>
      </c>
      <c r="J63" s="359"/>
      <c r="K63" s="374" t="s">
        <v>420</v>
      </c>
      <c r="L63" s="360"/>
      <c r="M63" s="360"/>
    </row>
    <row r="64" spans="1:15" ht="25.5" x14ac:dyDescent="0.25">
      <c r="A64" s="373">
        <v>4.1100000000000003</v>
      </c>
      <c r="B64" s="357" t="s">
        <v>435</v>
      </c>
      <c r="C64" s="765"/>
      <c r="D64" s="357"/>
      <c r="E64" s="357"/>
      <c r="F64" s="357"/>
      <c r="G64" s="357"/>
      <c r="H64" s="374" t="s">
        <v>420</v>
      </c>
      <c r="I64" s="374" t="s">
        <v>420</v>
      </c>
      <c r="J64" s="361"/>
      <c r="K64" s="359">
        <f>SUM(I64:J64)</f>
        <v>0</v>
      </c>
      <c r="L64" s="42"/>
      <c r="M64" s="360"/>
    </row>
    <row r="65" spans="1:13" x14ac:dyDescent="0.25">
      <c r="A65" s="373">
        <v>4.12</v>
      </c>
      <c r="B65" s="42" t="s">
        <v>394</v>
      </c>
      <c r="C65" s="766"/>
      <c r="D65" s="786" t="s">
        <v>436</v>
      </c>
      <c r="E65" s="787"/>
      <c r="F65" s="787"/>
      <c r="G65" s="787"/>
      <c r="H65" s="788"/>
      <c r="I65" s="361"/>
      <c r="J65" s="361"/>
      <c r="K65" s="361"/>
      <c r="L65" s="42"/>
      <c r="M65" s="360"/>
    </row>
    <row r="66" spans="1:13" x14ac:dyDescent="0.25">
      <c r="A66" s="373">
        <v>4.13</v>
      </c>
      <c r="B66" s="357" t="s">
        <v>437</v>
      </c>
      <c r="C66" s="358">
        <v>200</v>
      </c>
      <c r="D66" s="358" t="s">
        <v>384</v>
      </c>
      <c r="E66" s="358" t="s">
        <v>384</v>
      </c>
      <c r="F66" s="358"/>
      <c r="G66" s="358" t="s">
        <v>9</v>
      </c>
      <c r="H66" s="375">
        <v>175.17933315600004</v>
      </c>
      <c r="I66" s="359">
        <v>147.34058270499997</v>
      </c>
      <c r="J66" s="359"/>
      <c r="K66" s="359">
        <f>SUM(I66:J66)</f>
        <v>147.34058270499997</v>
      </c>
      <c r="L66" s="360"/>
      <c r="M66" s="360"/>
    </row>
    <row r="67" spans="1:13" x14ac:dyDescent="0.25">
      <c r="A67" s="373">
        <v>4.1399999999999997</v>
      </c>
      <c r="B67" s="357" t="s">
        <v>438</v>
      </c>
      <c r="C67" s="764" t="s">
        <v>420</v>
      </c>
      <c r="D67" s="357"/>
      <c r="E67" s="357"/>
      <c r="F67" s="357"/>
      <c r="G67" s="357"/>
      <c r="H67" s="42"/>
      <c r="I67" s="361"/>
      <c r="J67" s="361"/>
      <c r="K67" s="361"/>
      <c r="L67" s="42"/>
      <c r="M67" s="360"/>
    </row>
    <row r="68" spans="1:13" x14ac:dyDescent="0.25">
      <c r="A68" s="373">
        <v>4.1500000000000004</v>
      </c>
      <c r="B68" s="357" t="s">
        <v>439</v>
      </c>
      <c r="C68" s="766"/>
      <c r="D68" s="357"/>
      <c r="E68" s="357"/>
      <c r="F68" s="357"/>
      <c r="G68" s="357"/>
      <c r="H68" s="42"/>
      <c r="I68" s="361"/>
      <c r="J68" s="361"/>
      <c r="K68" s="361"/>
      <c r="L68" s="42"/>
      <c r="M68" s="360"/>
    </row>
    <row r="69" spans="1:13" x14ac:dyDescent="0.25">
      <c r="A69" s="373">
        <v>4.16</v>
      </c>
      <c r="B69" s="357" t="s">
        <v>440</v>
      </c>
      <c r="C69" s="358">
        <v>289</v>
      </c>
      <c r="D69" s="358" t="s">
        <v>384</v>
      </c>
      <c r="E69" s="358" t="s">
        <v>384</v>
      </c>
      <c r="F69" s="358"/>
      <c r="G69" s="358" t="s">
        <v>9</v>
      </c>
      <c r="H69" s="375">
        <v>218.52727171999996</v>
      </c>
      <c r="I69" s="359">
        <v>69.048988712999986</v>
      </c>
      <c r="J69" s="376"/>
      <c r="K69" s="376">
        <f>SUM(I69:J69)</f>
        <v>69.048988712999986</v>
      </c>
      <c r="L69" s="360"/>
      <c r="M69" s="360"/>
    </row>
    <row r="70" spans="1:13" x14ac:dyDescent="0.25">
      <c r="A70" s="373"/>
      <c r="B70" s="363" t="s">
        <v>441</v>
      </c>
      <c r="C70" s="364">
        <f>SUM(C54:C69)</f>
        <v>489</v>
      </c>
      <c r="D70" s="363"/>
      <c r="E70" s="363"/>
      <c r="F70" s="363"/>
      <c r="G70" s="363"/>
      <c r="H70" s="42"/>
      <c r="I70" s="370">
        <f>SUM(I54:I69)</f>
        <v>769.95814763199996</v>
      </c>
      <c r="J70" s="370">
        <f>SUM(J54:J69)</f>
        <v>0</v>
      </c>
      <c r="K70" s="370">
        <f>SUM(K54:K69)</f>
        <v>769.95814763199996</v>
      </c>
      <c r="L70" s="42"/>
      <c r="M70" s="360"/>
    </row>
    <row r="71" spans="1:13" x14ac:dyDescent="0.25">
      <c r="A71" s="373"/>
      <c r="B71" s="357"/>
      <c r="C71" s="358"/>
      <c r="D71" s="357"/>
      <c r="E71" s="357"/>
      <c r="F71" s="357"/>
      <c r="G71" s="357"/>
      <c r="H71" s="42"/>
      <c r="I71" s="361"/>
      <c r="J71" s="361"/>
      <c r="K71" s="361"/>
      <c r="L71" s="42"/>
      <c r="M71" s="360"/>
    </row>
    <row r="72" spans="1:13" x14ac:dyDescent="0.25">
      <c r="A72" s="366">
        <v>5</v>
      </c>
      <c r="B72" s="369" t="s">
        <v>442</v>
      </c>
      <c r="C72" s="364"/>
      <c r="D72" s="369"/>
      <c r="E72" s="369"/>
      <c r="F72" s="369"/>
      <c r="G72" s="369"/>
      <c r="H72" s="42"/>
      <c r="I72" s="361"/>
      <c r="J72" s="361"/>
      <c r="K72" s="361"/>
      <c r="L72" s="42"/>
      <c r="M72" s="360"/>
    </row>
    <row r="73" spans="1:13" ht="25.5" x14ac:dyDescent="0.25">
      <c r="A73" s="356">
        <v>5.0999999999999996</v>
      </c>
      <c r="B73" s="357" t="s">
        <v>443</v>
      </c>
      <c r="C73" s="371" t="s">
        <v>420</v>
      </c>
      <c r="D73" s="358" t="s">
        <v>384</v>
      </c>
      <c r="E73" s="358" t="s">
        <v>384</v>
      </c>
      <c r="F73" s="358"/>
      <c r="G73" s="358" t="s">
        <v>9</v>
      </c>
      <c r="H73" s="359">
        <v>459.60102410000002</v>
      </c>
      <c r="I73" s="359">
        <v>445.08832352399997</v>
      </c>
      <c r="J73" s="359"/>
      <c r="K73" s="359">
        <f>SUM(I73:J73)</f>
        <v>445.08832352399997</v>
      </c>
      <c r="L73" s="360"/>
      <c r="M73" s="360"/>
    </row>
    <row r="74" spans="1:13" x14ac:dyDescent="0.25">
      <c r="A74" s="356">
        <v>5.2</v>
      </c>
      <c r="B74" s="357" t="s">
        <v>444</v>
      </c>
      <c r="C74" s="358">
        <v>105</v>
      </c>
      <c r="D74" s="358" t="s">
        <v>384</v>
      </c>
      <c r="E74" s="358" t="s">
        <v>384</v>
      </c>
      <c r="F74" s="359"/>
      <c r="G74" s="357"/>
      <c r="H74" s="359"/>
      <c r="I74" s="359">
        <v>387.52258424999985</v>
      </c>
      <c r="J74" s="359"/>
      <c r="K74" s="359">
        <f>SUM(I74:J74)</f>
        <v>387.52258424999985</v>
      </c>
      <c r="L74" s="42"/>
      <c r="M74" s="360"/>
    </row>
    <row r="75" spans="1:13" x14ac:dyDescent="0.25">
      <c r="A75" s="356">
        <v>5.3</v>
      </c>
      <c r="B75" s="357" t="s">
        <v>445</v>
      </c>
      <c r="C75" s="358"/>
      <c r="D75" s="357"/>
      <c r="E75" s="357"/>
      <c r="F75" s="357"/>
      <c r="G75" s="357"/>
      <c r="H75" s="42"/>
      <c r="I75" s="361"/>
      <c r="J75" s="361"/>
      <c r="K75" s="361"/>
      <c r="L75" s="42"/>
      <c r="M75" s="360"/>
    </row>
    <row r="76" spans="1:13" x14ac:dyDescent="0.25">
      <c r="A76" s="356">
        <v>5.4</v>
      </c>
      <c r="B76" s="357" t="s">
        <v>446</v>
      </c>
      <c r="C76" s="358">
        <v>70</v>
      </c>
      <c r="D76" s="358" t="s">
        <v>384</v>
      </c>
      <c r="E76" s="358" t="s">
        <v>384</v>
      </c>
      <c r="F76" s="359"/>
      <c r="G76" s="363"/>
      <c r="H76" s="359"/>
      <c r="I76" s="359">
        <v>38.040120817000002</v>
      </c>
      <c r="J76" s="359"/>
      <c r="K76" s="359">
        <f>SUM(I76:J76)</f>
        <v>38.040120817000002</v>
      </c>
      <c r="L76" s="42"/>
      <c r="M76" s="360"/>
    </row>
    <row r="77" spans="1:13" x14ac:dyDescent="0.25">
      <c r="A77" s="356">
        <v>5.5</v>
      </c>
      <c r="B77" s="357" t="s">
        <v>447</v>
      </c>
      <c r="C77" s="358"/>
      <c r="D77" s="357"/>
      <c r="E77" s="357"/>
      <c r="F77" s="357"/>
      <c r="G77" s="357"/>
      <c r="H77" s="375">
        <v>6.4254899299999986</v>
      </c>
      <c r="I77" s="359">
        <v>13.202836732999998</v>
      </c>
      <c r="J77" s="359"/>
      <c r="K77" s="359">
        <f>SUM(I77:J77)</f>
        <v>13.202836732999998</v>
      </c>
      <c r="L77" s="42"/>
      <c r="M77" s="360"/>
    </row>
    <row r="78" spans="1:13" x14ac:dyDescent="0.25">
      <c r="A78" s="356">
        <v>5.6</v>
      </c>
      <c r="B78" s="357" t="s">
        <v>448</v>
      </c>
      <c r="C78" s="358">
        <v>300</v>
      </c>
      <c r="D78" s="357"/>
      <c r="E78" s="357"/>
      <c r="F78" s="359"/>
      <c r="G78" s="357"/>
      <c r="H78" s="375">
        <v>34.055899712000006</v>
      </c>
      <c r="I78" s="359">
        <v>197.72320506300014</v>
      </c>
      <c r="J78" s="359"/>
      <c r="K78" s="359">
        <f>SUM(I78:J78)</f>
        <v>197.72320506300014</v>
      </c>
      <c r="L78" s="42"/>
      <c r="M78" s="360"/>
    </row>
    <row r="79" spans="1:13" x14ac:dyDescent="0.25">
      <c r="A79" s="356"/>
      <c r="B79" s="369" t="s">
        <v>449</v>
      </c>
      <c r="C79" s="364">
        <f>SUM(C73:C78)</f>
        <v>475</v>
      </c>
      <c r="D79" s="369"/>
      <c r="E79" s="369"/>
      <c r="F79" s="369"/>
      <c r="G79" s="369"/>
      <c r="H79" s="42"/>
      <c r="I79" s="370">
        <f>SUM(I73:I78)</f>
        <v>1081.5770703869998</v>
      </c>
      <c r="J79" s="370">
        <f>SUM(J73:J78)</f>
        <v>0</v>
      </c>
      <c r="K79" s="370">
        <f>SUM(K73:K78)</f>
        <v>1081.5770703869998</v>
      </c>
      <c r="L79" s="42"/>
      <c r="M79" s="360"/>
    </row>
    <row r="80" spans="1:13" x14ac:dyDescent="0.25">
      <c r="A80" s="366">
        <v>6</v>
      </c>
      <c r="B80" s="363" t="s">
        <v>450</v>
      </c>
      <c r="C80" s="364"/>
      <c r="D80" s="363"/>
      <c r="E80" s="363"/>
      <c r="F80" s="363"/>
      <c r="G80" s="363"/>
      <c r="H80" s="42"/>
      <c r="I80" s="361"/>
      <c r="J80" s="361"/>
      <c r="K80" s="361"/>
      <c r="L80" s="42"/>
      <c r="M80" s="360"/>
    </row>
    <row r="81" spans="1:13" ht="26.25" customHeight="1" x14ac:dyDescent="0.25">
      <c r="A81" s="356">
        <v>6.1</v>
      </c>
      <c r="B81" s="357" t="s">
        <v>451</v>
      </c>
      <c r="C81" s="358">
        <v>69</v>
      </c>
      <c r="D81" s="358" t="s">
        <v>384</v>
      </c>
      <c r="E81" s="358" t="s">
        <v>384</v>
      </c>
      <c r="F81" s="359"/>
      <c r="G81" s="363"/>
      <c r="H81" s="377"/>
      <c r="I81" s="359">
        <v>146.11164730800002</v>
      </c>
      <c r="J81" s="359"/>
      <c r="K81" s="359">
        <f>SUM(I81:J81)</f>
        <v>146.11164730800002</v>
      </c>
      <c r="L81" s="42"/>
      <c r="M81" s="360"/>
    </row>
    <row r="82" spans="1:13" x14ac:dyDescent="0.25">
      <c r="A82" s="41">
        <v>6.2</v>
      </c>
      <c r="B82" s="42" t="s">
        <v>452</v>
      </c>
      <c r="C82" s="361"/>
      <c r="D82" s="42"/>
      <c r="E82" s="42"/>
      <c r="F82" s="42"/>
      <c r="G82" s="42"/>
      <c r="H82" s="42"/>
      <c r="I82" s="361"/>
      <c r="J82" s="361"/>
      <c r="K82" s="361"/>
      <c r="L82" s="42"/>
      <c r="M82" s="360"/>
    </row>
    <row r="83" spans="1:13" x14ac:dyDescent="0.25">
      <c r="A83" s="41">
        <v>6.3</v>
      </c>
      <c r="B83" s="357" t="s">
        <v>453</v>
      </c>
      <c r="C83" s="358">
        <v>322</v>
      </c>
      <c r="D83" s="357"/>
      <c r="E83" s="357"/>
      <c r="F83" s="357"/>
      <c r="G83" s="357"/>
      <c r="H83" s="42"/>
      <c r="I83" s="361"/>
      <c r="J83" s="361"/>
      <c r="K83" s="361"/>
      <c r="L83" s="42"/>
      <c r="M83" s="360"/>
    </row>
    <row r="84" spans="1:13" x14ac:dyDescent="0.25">
      <c r="A84" s="356"/>
      <c r="B84" s="363" t="s">
        <v>454</v>
      </c>
      <c r="C84" s="378">
        <f>SUM(C81:C83)</f>
        <v>391</v>
      </c>
      <c r="D84" s="363"/>
      <c r="E84" s="363"/>
      <c r="F84" s="363"/>
      <c r="G84" s="363"/>
      <c r="H84" s="42"/>
      <c r="I84" s="370">
        <f>SUM(I81:I83)</f>
        <v>146.11164730800002</v>
      </c>
      <c r="J84" s="370">
        <f>SUM(J81:J83)</f>
        <v>0</v>
      </c>
      <c r="K84" s="370">
        <f>SUM(K81:K83)</f>
        <v>146.11164730800002</v>
      </c>
      <c r="L84" s="42"/>
      <c r="M84" s="360"/>
    </row>
    <row r="85" spans="1:13" x14ac:dyDescent="0.25">
      <c r="A85" s="366">
        <v>7</v>
      </c>
      <c r="B85" s="379" t="s">
        <v>455</v>
      </c>
      <c r="C85" s="361"/>
      <c r="D85" s="42"/>
      <c r="E85" s="42"/>
      <c r="F85" s="42"/>
      <c r="G85" s="42"/>
      <c r="H85" s="42"/>
      <c r="I85" s="370"/>
      <c r="J85" s="370"/>
      <c r="K85" s="370">
        <f>SUM(I85:J85)</f>
        <v>0</v>
      </c>
      <c r="L85" s="42"/>
      <c r="M85" s="360"/>
    </row>
    <row r="86" spans="1:13" x14ac:dyDescent="0.25">
      <c r="A86" s="366">
        <v>8</v>
      </c>
      <c r="B86" s="363" t="s">
        <v>456</v>
      </c>
      <c r="C86" s="364"/>
      <c r="D86" s="363"/>
      <c r="E86" s="363"/>
      <c r="F86" s="363"/>
      <c r="G86" s="363"/>
      <c r="H86" s="42"/>
      <c r="I86" s="370">
        <f>I14+I51+I70+I79+I84+I85</f>
        <v>7860.9660065240005</v>
      </c>
      <c r="J86" s="361"/>
      <c r="K86" s="370">
        <f>K14+K51+K70+K79+K84+K85</f>
        <v>7860.9660065240005</v>
      </c>
      <c r="L86" s="42"/>
      <c r="M86" s="360"/>
    </row>
    <row r="87" spans="1:13" ht="15" customHeight="1" x14ac:dyDescent="0.25">
      <c r="A87" s="41">
        <v>8.1</v>
      </c>
      <c r="B87" s="357" t="s">
        <v>457</v>
      </c>
      <c r="C87" s="789">
        <v>1223</v>
      </c>
      <c r="D87" s="358" t="s">
        <v>18</v>
      </c>
      <c r="E87" s="358" t="s">
        <v>18</v>
      </c>
      <c r="F87" s="358" t="s">
        <v>18</v>
      </c>
      <c r="G87" s="358" t="s">
        <v>18</v>
      </c>
      <c r="H87" s="358" t="s">
        <v>18</v>
      </c>
      <c r="I87" s="359">
        <v>1788.5117779169998</v>
      </c>
      <c r="J87" s="359"/>
      <c r="K87" s="359">
        <f>SUM(I87:J87)</f>
        <v>1788.5117779169998</v>
      </c>
      <c r="L87" s="42"/>
      <c r="M87" s="360"/>
    </row>
    <row r="88" spans="1:13" x14ac:dyDescent="0.25">
      <c r="A88" s="41">
        <v>8.1999999999999993</v>
      </c>
      <c r="B88" s="42" t="s">
        <v>458</v>
      </c>
      <c r="C88" s="790"/>
      <c r="D88" s="358" t="s">
        <v>18</v>
      </c>
      <c r="E88" s="358" t="s">
        <v>18</v>
      </c>
      <c r="F88" s="358" t="s">
        <v>18</v>
      </c>
      <c r="G88" s="358" t="s">
        <v>18</v>
      </c>
      <c r="H88" s="358" t="s">
        <v>18</v>
      </c>
      <c r="I88" s="359">
        <v>1.2094684520000001</v>
      </c>
      <c r="J88" s="359"/>
      <c r="K88" s="359">
        <f>SUM(I88:J88)</f>
        <v>1.2094684520000001</v>
      </c>
      <c r="L88" s="42"/>
      <c r="M88" s="360"/>
    </row>
    <row r="89" spans="1:13" x14ac:dyDescent="0.25">
      <c r="A89" s="380"/>
      <c r="B89" s="380"/>
      <c r="C89" s="381"/>
      <c r="D89" s="363"/>
      <c r="E89" s="363"/>
      <c r="F89" s="363"/>
      <c r="G89" s="363"/>
      <c r="H89" s="42"/>
      <c r="I89" s="361"/>
      <c r="J89" s="361"/>
      <c r="K89" s="361"/>
      <c r="L89" s="42"/>
      <c r="M89" s="360"/>
    </row>
    <row r="90" spans="1:13" ht="13.5" thickBot="1" x14ac:dyDescent="0.3">
      <c r="A90" s="382">
        <v>9</v>
      </c>
      <c r="B90" s="383" t="s">
        <v>459</v>
      </c>
      <c r="C90" s="384">
        <f>C14+C51+C70+C79+C84+C87-1</f>
        <v>10165</v>
      </c>
      <c r="D90" s="63"/>
      <c r="E90" s="63"/>
      <c r="F90" s="63"/>
      <c r="G90" s="63"/>
      <c r="H90" s="63"/>
      <c r="I90" s="385">
        <f>SUM(I86:I88)</f>
        <v>9650.6872528929998</v>
      </c>
      <c r="J90" s="385"/>
      <c r="K90" s="385">
        <f>SUM(K86:K88)</f>
        <v>9650.6872528929998</v>
      </c>
      <c r="L90" s="63"/>
      <c r="M90" s="386"/>
    </row>
    <row r="91" spans="1:13" x14ac:dyDescent="0.25">
      <c r="A91" s="14"/>
      <c r="B91" s="782"/>
      <c r="C91" s="782"/>
      <c r="D91" s="782"/>
      <c r="E91" s="782"/>
      <c r="F91" s="782"/>
      <c r="G91" s="782"/>
      <c r="H91" s="782"/>
      <c r="I91" s="782"/>
      <c r="J91" s="782"/>
      <c r="K91" s="782"/>
      <c r="L91" s="782"/>
      <c r="M91" s="782"/>
    </row>
  </sheetData>
  <mergeCells count="67">
    <mergeCell ref="K7:K8"/>
    <mergeCell ref="A2:M2"/>
    <mergeCell ref="A3:I3"/>
    <mergeCell ref="A5:I5"/>
    <mergeCell ref="J6:M6"/>
    <mergeCell ref="A7:A8"/>
    <mergeCell ref="B7:B8"/>
    <mergeCell ref="C7:C8"/>
    <mergeCell ref="D7:D8"/>
    <mergeCell ref="E7:E8"/>
    <mergeCell ref="H28:H29"/>
    <mergeCell ref="L7:L8"/>
    <mergeCell ref="M7:M8"/>
    <mergeCell ref="C11:C13"/>
    <mergeCell ref="C17:C18"/>
    <mergeCell ref="D17:D18"/>
    <mergeCell ref="E17:E18"/>
    <mergeCell ref="F17:F18"/>
    <mergeCell ref="G17:G18"/>
    <mergeCell ref="H17:H18"/>
    <mergeCell ref="I17:I18"/>
    <mergeCell ref="F7:F8"/>
    <mergeCell ref="G7:G8"/>
    <mergeCell ref="H7:H8"/>
    <mergeCell ref="I7:I8"/>
    <mergeCell ref="J7:J8"/>
    <mergeCell ref="D44:H44"/>
    <mergeCell ref="J17:J18"/>
    <mergeCell ref="K17:K18"/>
    <mergeCell ref="C19:C42"/>
    <mergeCell ref="D19:D27"/>
    <mergeCell ref="E19:E27"/>
    <mergeCell ref="F19:F27"/>
    <mergeCell ref="G19:G27"/>
    <mergeCell ref="H19:H27"/>
    <mergeCell ref="I19:I27"/>
    <mergeCell ref="J19:J27"/>
    <mergeCell ref="K19:K27"/>
    <mergeCell ref="D28:D29"/>
    <mergeCell ref="E28:E29"/>
    <mergeCell ref="F28:F29"/>
    <mergeCell ref="G28:G29"/>
    <mergeCell ref="D30:H42"/>
    <mergeCell ref="I30:I33"/>
    <mergeCell ref="J30:J33"/>
    <mergeCell ref="K30:K33"/>
    <mergeCell ref="I36:I41"/>
    <mergeCell ref="J36:J41"/>
    <mergeCell ref="K36:K41"/>
    <mergeCell ref="B91:M91"/>
    <mergeCell ref="I54:I62"/>
    <mergeCell ref="J54:J62"/>
    <mergeCell ref="K54:K62"/>
    <mergeCell ref="D65:H65"/>
    <mergeCell ref="C67:C68"/>
    <mergeCell ref="C87:C88"/>
    <mergeCell ref="C54:C65"/>
    <mergeCell ref="D54:D62"/>
    <mergeCell ref="E54:E62"/>
    <mergeCell ref="F54:F62"/>
    <mergeCell ref="G54:G62"/>
    <mergeCell ref="H54:H62"/>
    <mergeCell ref="C47:C50"/>
    <mergeCell ref="D47:H50"/>
    <mergeCell ref="I47:I50"/>
    <mergeCell ref="K47:K50"/>
    <mergeCell ref="D52:H52"/>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A0112-99CE-45AE-B99C-2D7241D85D74}">
  <sheetPr>
    <pageSetUpPr fitToPage="1"/>
  </sheetPr>
  <dimension ref="A1:J25"/>
  <sheetViews>
    <sheetView showGridLines="0" view="pageBreakPreview" zoomScale="90" zoomScaleNormal="100" zoomScaleSheetLayoutView="90" workbookViewId="0"/>
  </sheetViews>
  <sheetFormatPr defaultRowHeight="12.75" x14ac:dyDescent="0.25"/>
  <cols>
    <col min="1" max="1" width="9.140625" style="1"/>
    <col min="2" max="2" width="8" style="1" bestFit="1" customWidth="1"/>
    <col min="3" max="3" width="35.28515625" style="1" customWidth="1"/>
    <col min="4" max="6" width="11.5703125" style="1" customWidth="1"/>
    <col min="7" max="9" width="10.28515625" style="1" bestFit="1" customWidth="1"/>
    <col min="10" max="10" width="11.5703125" style="1" customWidth="1"/>
    <col min="11" max="257" width="9.140625" style="1"/>
    <col min="258" max="258" width="8" style="1" bestFit="1" customWidth="1"/>
    <col min="259" max="259" width="53.28515625" style="1" customWidth="1"/>
    <col min="260" max="266" width="11.5703125" style="1" customWidth="1"/>
    <col min="267" max="513" width="9.140625" style="1"/>
    <col min="514" max="514" width="8" style="1" bestFit="1" customWidth="1"/>
    <col min="515" max="515" width="53.28515625" style="1" customWidth="1"/>
    <col min="516" max="522" width="11.5703125" style="1" customWidth="1"/>
    <col min="523" max="769" width="9.140625" style="1"/>
    <col min="770" max="770" width="8" style="1" bestFit="1" customWidth="1"/>
    <col min="771" max="771" width="53.28515625" style="1" customWidth="1"/>
    <col min="772" max="778" width="11.5703125" style="1" customWidth="1"/>
    <col min="779" max="1025" width="9.140625" style="1"/>
    <col min="1026" max="1026" width="8" style="1" bestFit="1" customWidth="1"/>
    <col min="1027" max="1027" width="53.28515625" style="1" customWidth="1"/>
    <col min="1028" max="1034" width="11.5703125" style="1" customWidth="1"/>
    <col min="1035" max="1281" width="9.140625" style="1"/>
    <col min="1282" max="1282" width="8" style="1" bestFit="1" customWidth="1"/>
    <col min="1283" max="1283" width="53.28515625" style="1" customWidth="1"/>
    <col min="1284" max="1290" width="11.5703125" style="1" customWidth="1"/>
    <col min="1291" max="1537" width="9.140625" style="1"/>
    <col min="1538" max="1538" width="8" style="1" bestFit="1" customWidth="1"/>
    <col min="1539" max="1539" width="53.28515625" style="1" customWidth="1"/>
    <col min="1540" max="1546" width="11.5703125" style="1" customWidth="1"/>
    <col min="1547" max="1793" width="9.140625" style="1"/>
    <col min="1794" max="1794" width="8" style="1" bestFit="1" customWidth="1"/>
    <col min="1795" max="1795" width="53.28515625" style="1" customWidth="1"/>
    <col min="1796" max="1802" width="11.5703125" style="1" customWidth="1"/>
    <col min="1803" max="2049" width="9.140625" style="1"/>
    <col min="2050" max="2050" width="8" style="1" bestFit="1" customWidth="1"/>
    <col min="2051" max="2051" width="53.28515625" style="1" customWidth="1"/>
    <col min="2052" max="2058" width="11.5703125" style="1" customWidth="1"/>
    <col min="2059" max="2305" width="9.140625" style="1"/>
    <col min="2306" max="2306" width="8" style="1" bestFit="1" customWidth="1"/>
    <col min="2307" max="2307" width="53.28515625" style="1" customWidth="1"/>
    <col min="2308" max="2314" width="11.5703125" style="1" customWidth="1"/>
    <col min="2315" max="2561" width="9.140625" style="1"/>
    <col min="2562" max="2562" width="8" style="1" bestFit="1" customWidth="1"/>
    <col min="2563" max="2563" width="53.28515625" style="1" customWidth="1"/>
    <col min="2564" max="2570" width="11.5703125" style="1" customWidth="1"/>
    <col min="2571" max="2817" width="9.140625" style="1"/>
    <col min="2818" max="2818" width="8" style="1" bestFit="1" customWidth="1"/>
    <col min="2819" max="2819" width="53.28515625" style="1" customWidth="1"/>
    <col min="2820" max="2826" width="11.5703125" style="1" customWidth="1"/>
    <col min="2827" max="3073" width="9.140625" style="1"/>
    <col min="3074" max="3074" width="8" style="1" bestFit="1" customWidth="1"/>
    <col min="3075" max="3075" width="53.28515625" style="1" customWidth="1"/>
    <col min="3076" max="3082" width="11.5703125" style="1" customWidth="1"/>
    <col min="3083" max="3329" width="9.140625" style="1"/>
    <col min="3330" max="3330" width="8" style="1" bestFit="1" customWidth="1"/>
    <col min="3331" max="3331" width="53.28515625" style="1" customWidth="1"/>
    <col min="3332" max="3338" width="11.5703125" style="1" customWidth="1"/>
    <col min="3339" max="3585" width="9.140625" style="1"/>
    <col min="3586" max="3586" width="8" style="1" bestFit="1" customWidth="1"/>
    <col min="3587" max="3587" width="53.28515625" style="1" customWidth="1"/>
    <col min="3588" max="3594" width="11.5703125" style="1" customWidth="1"/>
    <col min="3595" max="3841" width="9.140625" style="1"/>
    <col min="3842" max="3842" width="8" style="1" bestFit="1" customWidth="1"/>
    <col min="3843" max="3843" width="53.28515625" style="1" customWidth="1"/>
    <col min="3844" max="3850" width="11.5703125" style="1" customWidth="1"/>
    <col min="3851" max="4097" width="9.140625" style="1"/>
    <col min="4098" max="4098" width="8" style="1" bestFit="1" customWidth="1"/>
    <col min="4099" max="4099" width="53.28515625" style="1" customWidth="1"/>
    <col min="4100" max="4106" width="11.5703125" style="1" customWidth="1"/>
    <col min="4107" max="4353" width="9.140625" style="1"/>
    <col min="4354" max="4354" width="8" style="1" bestFit="1" customWidth="1"/>
    <col min="4355" max="4355" width="53.28515625" style="1" customWidth="1"/>
    <col min="4356" max="4362" width="11.5703125" style="1" customWidth="1"/>
    <col min="4363" max="4609" width="9.140625" style="1"/>
    <col min="4610" max="4610" width="8" style="1" bestFit="1" customWidth="1"/>
    <col min="4611" max="4611" width="53.28515625" style="1" customWidth="1"/>
    <col min="4612" max="4618" width="11.5703125" style="1" customWidth="1"/>
    <col min="4619" max="4865" width="9.140625" style="1"/>
    <col min="4866" max="4866" width="8" style="1" bestFit="1" customWidth="1"/>
    <col min="4867" max="4867" width="53.28515625" style="1" customWidth="1"/>
    <col min="4868" max="4874" width="11.5703125" style="1" customWidth="1"/>
    <col min="4875" max="5121" width="9.140625" style="1"/>
    <col min="5122" max="5122" width="8" style="1" bestFit="1" customWidth="1"/>
    <col min="5123" max="5123" width="53.28515625" style="1" customWidth="1"/>
    <col min="5124" max="5130" width="11.5703125" style="1" customWidth="1"/>
    <col min="5131" max="5377" width="9.140625" style="1"/>
    <col min="5378" max="5378" width="8" style="1" bestFit="1" customWidth="1"/>
    <col min="5379" max="5379" width="53.28515625" style="1" customWidth="1"/>
    <col min="5380" max="5386" width="11.5703125" style="1" customWidth="1"/>
    <col min="5387" max="5633" width="9.140625" style="1"/>
    <col min="5634" max="5634" width="8" style="1" bestFit="1" customWidth="1"/>
    <col min="5635" max="5635" width="53.28515625" style="1" customWidth="1"/>
    <col min="5636" max="5642" width="11.5703125" style="1" customWidth="1"/>
    <col min="5643" max="5889" width="9.140625" style="1"/>
    <col min="5890" max="5890" width="8" style="1" bestFit="1" customWidth="1"/>
    <col min="5891" max="5891" width="53.28515625" style="1" customWidth="1"/>
    <col min="5892" max="5898" width="11.5703125" style="1" customWidth="1"/>
    <col min="5899" max="6145" width="9.140625" style="1"/>
    <col min="6146" max="6146" width="8" style="1" bestFit="1" customWidth="1"/>
    <col min="6147" max="6147" width="53.28515625" style="1" customWidth="1"/>
    <col min="6148" max="6154" width="11.5703125" style="1" customWidth="1"/>
    <col min="6155" max="6401" width="9.140625" style="1"/>
    <col min="6402" max="6402" width="8" style="1" bestFit="1" customWidth="1"/>
    <col min="6403" max="6403" width="53.28515625" style="1" customWidth="1"/>
    <col min="6404" max="6410" width="11.5703125" style="1" customWidth="1"/>
    <col min="6411" max="6657" width="9.140625" style="1"/>
    <col min="6658" max="6658" width="8" style="1" bestFit="1" customWidth="1"/>
    <col min="6659" max="6659" width="53.28515625" style="1" customWidth="1"/>
    <col min="6660" max="6666" width="11.5703125" style="1" customWidth="1"/>
    <col min="6667" max="6913" width="9.140625" style="1"/>
    <col min="6914" max="6914" width="8" style="1" bestFit="1" customWidth="1"/>
    <col min="6915" max="6915" width="53.28515625" style="1" customWidth="1"/>
    <col min="6916" max="6922" width="11.5703125" style="1" customWidth="1"/>
    <col min="6923" max="7169" width="9.140625" style="1"/>
    <col min="7170" max="7170" width="8" style="1" bestFit="1" customWidth="1"/>
    <col min="7171" max="7171" width="53.28515625" style="1" customWidth="1"/>
    <col min="7172" max="7178" width="11.5703125" style="1" customWidth="1"/>
    <col min="7179" max="7425" width="9.140625" style="1"/>
    <col min="7426" max="7426" width="8" style="1" bestFit="1" customWidth="1"/>
    <col min="7427" max="7427" width="53.28515625" style="1" customWidth="1"/>
    <col min="7428" max="7434" width="11.5703125" style="1" customWidth="1"/>
    <col min="7435" max="7681" width="9.140625" style="1"/>
    <col min="7682" max="7682" width="8" style="1" bestFit="1" customWidth="1"/>
    <col min="7683" max="7683" width="53.28515625" style="1" customWidth="1"/>
    <col min="7684" max="7690" width="11.5703125" style="1" customWidth="1"/>
    <col min="7691" max="7937" width="9.140625" style="1"/>
    <col min="7938" max="7938" width="8" style="1" bestFit="1" customWidth="1"/>
    <col min="7939" max="7939" width="53.28515625" style="1" customWidth="1"/>
    <col min="7940" max="7946" width="11.5703125" style="1" customWidth="1"/>
    <col min="7947" max="8193" width="9.140625" style="1"/>
    <col min="8194" max="8194" width="8" style="1" bestFit="1" customWidth="1"/>
    <col min="8195" max="8195" width="53.28515625" style="1" customWidth="1"/>
    <col min="8196" max="8202" width="11.5703125" style="1" customWidth="1"/>
    <col min="8203" max="8449" width="9.140625" style="1"/>
    <col min="8450" max="8450" width="8" style="1" bestFit="1" customWidth="1"/>
    <col min="8451" max="8451" width="53.28515625" style="1" customWidth="1"/>
    <col min="8452" max="8458" width="11.5703125" style="1" customWidth="1"/>
    <col min="8459" max="8705" width="9.140625" style="1"/>
    <col min="8706" max="8706" width="8" style="1" bestFit="1" customWidth="1"/>
    <col min="8707" max="8707" width="53.28515625" style="1" customWidth="1"/>
    <col min="8708" max="8714" width="11.5703125" style="1" customWidth="1"/>
    <col min="8715" max="8961" width="9.140625" style="1"/>
    <col min="8962" max="8962" width="8" style="1" bestFit="1" customWidth="1"/>
    <col min="8963" max="8963" width="53.28515625" style="1" customWidth="1"/>
    <col min="8964" max="8970" width="11.5703125" style="1" customWidth="1"/>
    <col min="8971" max="9217" width="9.140625" style="1"/>
    <col min="9218" max="9218" width="8" style="1" bestFit="1" customWidth="1"/>
    <col min="9219" max="9219" width="53.28515625" style="1" customWidth="1"/>
    <col min="9220" max="9226" width="11.5703125" style="1" customWidth="1"/>
    <col min="9227" max="9473" width="9.140625" style="1"/>
    <col min="9474" max="9474" width="8" style="1" bestFit="1" customWidth="1"/>
    <col min="9475" max="9475" width="53.28515625" style="1" customWidth="1"/>
    <col min="9476" max="9482" width="11.5703125" style="1" customWidth="1"/>
    <col min="9483" max="9729" width="9.140625" style="1"/>
    <col min="9730" max="9730" width="8" style="1" bestFit="1" customWidth="1"/>
    <col min="9731" max="9731" width="53.28515625" style="1" customWidth="1"/>
    <col min="9732" max="9738" width="11.5703125" style="1" customWidth="1"/>
    <col min="9739" max="9985" width="9.140625" style="1"/>
    <col min="9986" max="9986" width="8" style="1" bestFit="1" customWidth="1"/>
    <col min="9987" max="9987" width="53.28515625" style="1" customWidth="1"/>
    <col min="9988" max="9994" width="11.5703125" style="1" customWidth="1"/>
    <col min="9995" max="10241" width="9.140625" style="1"/>
    <col min="10242" max="10242" width="8" style="1" bestFit="1" customWidth="1"/>
    <col min="10243" max="10243" width="53.28515625" style="1" customWidth="1"/>
    <col min="10244" max="10250" width="11.5703125" style="1" customWidth="1"/>
    <col min="10251" max="10497" width="9.140625" style="1"/>
    <col min="10498" max="10498" width="8" style="1" bestFit="1" customWidth="1"/>
    <col min="10499" max="10499" width="53.28515625" style="1" customWidth="1"/>
    <col min="10500" max="10506" width="11.5703125" style="1" customWidth="1"/>
    <col min="10507" max="10753" width="9.140625" style="1"/>
    <col min="10754" max="10754" width="8" style="1" bestFit="1" customWidth="1"/>
    <col min="10755" max="10755" width="53.28515625" style="1" customWidth="1"/>
    <col min="10756" max="10762" width="11.5703125" style="1" customWidth="1"/>
    <col min="10763" max="11009" width="9.140625" style="1"/>
    <col min="11010" max="11010" width="8" style="1" bestFit="1" customWidth="1"/>
    <col min="11011" max="11011" width="53.28515625" style="1" customWidth="1"/>
    <col min="11012" max="11018" width="11.5703125" style="1" customWidth="1"/>
    <col min="11019" max="11265" width="9.140625" style="1"/>
    <col min="11266" max="11266" width="8" style="1" bestFit="1" customWidth="1"/>
    <col min="11267" max="11267" width="53.28515625" style="1" customWidth="1"/>
    <col min="11268" max="11274" width="11.5703125" style="1" customWidth="1"/>
    <col min="11275" max="11521" width="9.140625" style="1"/>
    <col min="11522" max="11522" width="8" style="1" bestFit="1" customWidth="1"/>
    <col min="11523" max="11523" width="53.28515625" style="1" customWidth="1"/>
    <col min="11524" max="11530" width="11.5703125" style="1" customWidth="1"/>
    <col min="11531" max="11777" width="9.140625" style="1"/>
    <col min="11778" max="11778" width="8" style="1" bestFit="1" customWidth="1"/>
    <col min="11779" max="11779" width="53.28515625" style="1" customWidth="1"/>
    <col min="11780" max="11786" width="11.5703125" style="1" customWidth="1"/>
    <col min="11787" max="12033" width="9.140625" style="1"/>
    <col min="12034" max="12034" width="8" style="1" bestFit="1" customWidth="1"/>
    <col min="12035" max="12035" width="53.28515625" style="1" customWidth="1"/>
    <col min="12036" max="12042" width="11.5703125" style="1" customWidth="1"/>
    <col min="12043" max="12289" width="9.140625" style="1"/>
    <col min="12290" max="12290" width="8" style="1" bestFit="1" customWidth="1"/>
    <col min="12291" max="12291" width="53.28515625" style="1" customWidth="1"/>
    <col min="12292" max="12298" width="11.5703125" style="1" customWidth="1"/>
    <col min="12299" max="12545" width="9.140625" style="1"/>
    <col min="12546" max="12546" width="8" style="1" bestFit="1" customWidth="1"/>
    <col min="12547" max="12547" width="53.28515625" style="1" customWidth="1"/>
    <col min="12548" max="12554" width="11.5703125" style="1" customWidth="1"/>
    <col min="12555" max="12801" width="9.140625" style="1"/>
    <col min="12802" max="12802" width="8" style="1" bestFit="1" customWidth="1"/>
    <col min="12803" max="12803" width="53.28515625" style="1" customWidth="1"/>
    <col min="12804" max="12810" width="11.5703125" style="1" customWidth="1"/>
    <col min="12811" max="13057" width="9.140625" style="1"/>
    <col min="13058" max="13058" width="8" style="1" bestFit="1" customWidth="1"/>
    <col min="13059" max="13059" width="53.28515625" style="1" customWidth="1"/>
    <col min="13060" max="13066" width="11.5703125" style="1" customWidth="1"/>
    <col min="13067" max="13313" width="9.140625" style="1"/>
    <col min="13314" max="13314" width="8" style="1" bestFit="1" customWidth="1"/>
    <col min="13315" max="13315" width="53.28515625" style="1" customWidth="1"/>
    <col min="13316" max="13322" width="11.5703125" style="1" customWidth="1"/>
    <col min="13323" max="13569" width="9.140625" style="1"/>
    <col min="13570" max="13570" width="8" style="1" bestFit="1" customWidth="1"/>
    <col min="13571" max="13571" width="53.28515625" style="1" customWidth="1"/>
    <col min="13572" max="13578" width="11.5703125" style="1" customWidth="1"/>
    <col min="13579" max="13825" width="9.140625" style="1"/>
    <col min="13826" max="13826" width="8" style="1" bestFit="1" customWidth="1"/>
    <col min="13827" max="13827" width="53.28515625" style="1" customWidth="1"/>
    <col min="13828" max="13834" width="11.5703125" style="1" customWidth="1"/>
    <col min="13835" max="14081" width="9.140625" style="1"/>
    <col min="14082" max="14082" width="8" style="1" bestFit="1" customWidth="1"/>
    <col min="14083" max="14083" width="53.28515625" style="1" customWidth="1"/>
    <col min="14084" max="14090" width="11.5703125" style="1" customWidth="1"/>
    <col min="14091" max="14337" width="9.140625" style="1"/>
    <col min="14338" max="14338" width="8" style="1" bestFit="1" customWidth="1"/>
    <col min="14339" max="14339" width="53.28515625" style="1" customWidth="1"/>
    <col min="14340" max="14346" width="11.5703125" style="1" customWidth="1"/>
    <col min="14347" max="14593" width="9.140625" style="1"/>
    <col min="14594" max="14594" width="8" style="1" bestFit="1" customWidth="1"/>
    <col min="14595" max="14595" width="53.28515625" style="1" customWidth="1"/>
    <col min="14596" max="14602" width="11.5703125" style="1" customWidth="1"/>
    <col min="14603" max="14849" width="9.140625" style="1"/>
    <col min="14850" max="14850" width="8" style="1" bestFit="1" customWidth="1"/>
    <col min="14851" max="14851" width="53.28515625" style="1" customWidth="1"/>
    <col min="14852" max="14858" width="11.5703125" style="1" customWidth="1"/>
    <col min="14859" max="15105" width="9.140625" style="1"/>
    <col min="15106" max="15106" width="8" style="1" bestFit="1" customWidth="1"/>
    <col min="15107" max="15107" width="53.28515625" style="1" customWidth="1"/>
    <col min="15108" max="15114" width="11.5703125" style="1" customWidth="1"/>
    <col min="15115" max="15361" width="9.140625" style="1"/>
    <col min="15362" max="15362" width="8" style="1" bestFit="1" customWidth="1"/>
    <col min="15363" max="15363" width="53.28515625" style="1" customWidth="1"/>
    <col min="15364" max="15370" width="11.5703125" style="1" customWidth="1"/>
    <col min="15371" max="15617" width="9.140625" style="1"/>
    <col min="15618" max="15618" width="8" style="1" bestFit="1" customWidth="1"/>
    <col min="15619" max="15619" width="53.28515625" style="1" customWidth="1"/>
    <col min="15620" max="15626" width="11.5703125" style="1" customWidth="1"/>
    <col min="15627" max="15873" width="9.140625" style="1"/>
    <col min="15874" max="15874" width="8" style="1" bestFit="1" customWidth="1"/>
    <col min="15875" max="15875" width="53.28515625" style="1" customWidth="1"/>
    <col min="15876" max="15882" width="11.5703125" style="1" customWidth="1"/>
    <col min="15883" max="16129" width="9.140625" style="1"/>
    <col min="16130" max="16130" width="8" style="1" bestFit="1" customWidth="1"/>
    <col min="16131" max="16131" width="53.28515625" style="1" customWidth="1"/>
    <col min="16132" max="16138" width="11.5703125" style="1" customWidth="1"/>
    <col min="16139" max="16384" width="9.140625" style="1"/>
  </cols>
  <sheetData>
    <row r="1" spans="1:10" ht="13.5" thickBot="1" x14ac:dyDescent="0.3"/>
    <row r="2" spans="1:10" x14ac:dyDescent="0.25">
      <c r="A2" s="3"/>
      <c r="B2" s="387"/>
      <c r="C2" s="253"/>
      <c r="D2" s="253"/>
      <c r="E2" s="253"/>
      <c r="F2" s="253"/>
      <c r="G2" s="388"/>
      <c r="H2" s="388"/>
      <c r="I2" s="653" t="s">
        <v>57</v>
      </c>
      <c r="J2" s="654"/>
    </row>
    <row r="3" spans="1:10" x14ac:dyDescent="0.25">
      <c r="A3" s="3"/>
      <c r="B3" s="655" t="s">
        <v>58</v>
      </c>
      <c r="C3" s="656"/>
      <c r="D3" s="656"/>
      <c r="E3" s="656"/>
      <c r="F3" s="656"/>
      <c r="G3" s="656"/>
      <c r="H3" s="656"/>
      <c r="I3" s="656"/>
      <c r="J3" s="657"/>
    </row>
    <row r="4" spans="1:10" x14ac:dyDescent="0.25">
      <c r="A4" s="4"/>
      <c r="B4" s="389"/>
      <c r="C4" s="390"/>
      <c r="D4" s="157"/>
      <c r="E4" s="157"/>
      <c r="F4" s="157"/>
      <c r="G4" s="157"/>
      <c r="H4" s="157"/>
      <c r="I4" s="158"/>
      <c r="J4" s="161"/>
    </row>
    <row r="5" spans="1:10" x14ac:dyDescent="0.25">
      <c r="A5" s="3"/>
      <c r="B5" s="126" t="s">
        <v>573</v>
      </c>
      <c r="C5" s="127"/>
      <c r="D5" s="157"/>
      <c r="E5" s="157"/>
      <c r="F5" s="157"/>
      <c r="G5" s="391"/>
      <c r="H5" s="157"/>
      <c r="I5" s="158"/>
      <c r="J5" s="161"/>
    </row>
    <row r="6" spans="1:10" x14ac:dyDescent="0.25">
      <c r="A6" s="392"/>
      <c r="B6" s="658" t="s">
        <v>572</v>
      </c>
      <c r="C6" s="659"/>
      <c r="D6" s="157"/>
      <c r="E6" s="157"/>
      <c r="F6" s="157"/>
      <c r="G6" s="391"/>
      <c r="H6" s="157"/>
      <c r="I6" s="158"/>
      <c r="J6" s="161"/>
    </row>
    <row r="7" spans="1:10" ht="13.5" thickBot="1" x14ac:dyDescent="0.3">
      <c r="B7" s="393"/>
      <c r="C7" s="163"/>
      <c r="D7" s="163"/>
      <c r="E7" s="163"/>
      <c r="F7" s="163"/>
      <c r="G7" s="394"/>
      <c r="H7" s="394"/>
      <c r="I7" s="660" t="s">
        <v>460</v>
      </c>
      <c r="J7" s="661"/>
    </row>
    <row r="8" spans="1:10" x14ac:dyDescent="0.25">
      <c r="B8" s="662" t="s">
        <v>461</v>
      </c>
      <c r="C8" s="665" t="s">
        <v>68</v>
      </c>
      <c r="D8" s="668" t="s">
        <v>69</v>
      </c>
      <c r="E8" s="669"/>
      <c r="F8" s="670"/>
      <c r="G8" s="671" t="s">
        <v>70</v>
      </c>
      <c r="H8" s="674" t="s">
        <v>71</v>
      </c>
      <c r="I8" s="674" t="s">
        <v>72</v>
      </c>
      <c r="J8" s="647" t="s">
        <v>73</v>
      </c>
    </row>
    <row r="9" spans="1:10" x14ac:dyDescent="0.25">
      <c r="B9" s="663"/>
      <c r="C9" s="666"/>
      <c r="D9" s="395">
        <f>'FORM-1'!C8</f>
        <v>43649</v>
      </c>
      <c r="E9" s="395">
        <f>'FORM-1'!D8</f>
        <v>43698</v>
      </c>
      <c r="F9" s="650" t="s">
        <v>74</v>
      </c>
      <c r="G9" s="672"/>
      <c r="H9" s="651"/>
      <c r="I9" s="651"/>
      <c r="J9" s="648"/>
    </row>
    <row r="10" spans="1:10" x14ac:dyDescent="0.25">
      <c r="B10" s="663"/>
      <c r="C10" s="666"/>
      <c r="D10" s="395">
        <f>'FORM-1'!C9</f>
        <v>43697</v>
      </c>
      <c r="E10" s="395">
        <f>'FORM-1'!D9</f>
        <v>43921</v>
      </c>
      <c r="F10" s="651"/>
      <c r="G10" s="672"/>
      <c r="H10" s="651"/>
      <c r="I10" s="651"/>
      <c r="J10" s="648"/>
    </row>
    <row r="11" spans="1:10" x14ac:dyDescent="0.25">
      <c r="B11" s="664"/>
      <c r="C11" s="667"/>
      <c r="D11" s="396">
        <f>D10-D9+1</f>
        <v>49</v>
      </c>
      <c r="E11" s="396">
        <f>E10-E9+1</f>
        <v>224</v>
      </c>
      <c r="F11" s="652"/>
      <c r="G11" s="673"/>
      <c r="H11" s="652"/>
      <c r="I11" s="652"/>
      <c r="J11" s="649"/>
    </row>
    <row r="12" spans="1:10" ht="13.5" thickBot="1" x14ac:dyDescent="0.3">
      <c r="B12" s="137">
        <v>1</v>
      </c>
      <c r="C12" s="138">
        <f t="shared" ref="C12:J12" si="0">B12+1</f>
        <v>2</v>
      </c>
      <c r="D12" s="138">
        <f t="shared" si="0"/>
        <v>3</v>
      </c>
      <c r="E12" s="138">
        <f t="shared" si="0"/>
        <v>4</v>
      </c>
      <c r="F12" s="138">
        <f t="shared" si="0"/>
        <v>5</v>
      </c>
      <c r="G12" s="138">
        <f t="shared" si="0"/>
        <v>6</v>
      </c>
      <c r="H12" s="138">
        <f t="shared" si="0"/>
        <v>7</v>
      </c>
      <c r="I12" s="138">
        <f t="shared" si="0"/>
        <v>8</v>
      </c>
      <c r="J12" s="139">
        <f t="shared" si="0"/>
        <v>9</v>
      </c>
    </row>
    <row r="13" spans="1:10" x14ac:dyDescent="0.25">
      <c r="B13" s="134" t="s">
        <v>75</v>
      </c>
      <c r="C13" s="397" t="s">
        <v>462</v>
      </c>
      <c r="D13" s="398"/>
      <c r="E13" s="398"/>
      <c r="F13" s="398"/>
      <c r="G13" s="398"/>
      <c r="H13" s="398"/>
      <c r="I13" s="399"/>
      <c r="J13" s="146"/>
    </row>
    <row r="14" spans="1:10" x14ac:dyDescent="0.25">
      <c r="A14" s="3"/>
      <c r="B14" s="147">
        <v>1</v>
      </c>
      <c r="C14" s="12" t="s">
        <v>463</v>
      </c>
      <c r="D14" s="400">
        <f>'Debt and Equity'!D15</f>
        <v>2513.3004015324541</v>
      </c>
      <c r="E14" s="400">
        <f>'Debt and Equity'!E15</f>
        <v>6418.1250813008901</v>
      </c>
      <c r="F14" s="400"/>
      <c r="G14" s="400">
        <f>E14+E17</f>
        <v>6418.1250813008901</v>
      </c>
      <c r="H14" s="400">
        <f>G14+G17</f>
        <v>6433.6179455513902</v>
      </c>
      <c r="I14" s="400">
        <f>H14+H17</f>
        <v>8616.2997689482581</v>
      </c>
      <c r="J14" s="401">
        <f>I14+I17</f>
        <v>8649.4122689482574</v>
      </c>
    </row>
    <row r="15" spans="1:10" ht="25.5" x14ac:dyDescent="0.25">
      <c r="B15" s="147">
        <v>2</v>
      </c>
      <c r="C15" s="148" t="s">
        <v>464</v>
      </c>
      <c r="D15" s="400">
        <f>'FORM-12'!J20</f>
        <v>0</v>
      </c>
      <c r="E15" s="400">
        <f>SUM($D$18:D18)</f>
        <v>23.722080963027906</v>
      </c>
      <c r="F15" s="400"/>
      <c r="G15" s="400">
        <f>SUM($D$18:F18)</f>
        <v>295.15907745762115</v>
      </c>
      <c r="H15" s="400">
        <f>SUM($D$18:G18)</f>
        <v>738.00131788873227</v>
      </c>
      <c r="I15" s="400">
        <f>SUM($D$18:H18)</f>
        <v>1258.219307325031</v>
      </c>
      <c r="J15" s="401">
        <f>SUM($D$18:I18)</f>
        <v>1856.4332569448993</v>
      </c>
    </row>
    <row r="16" spans="1:10" x14ac:dyDescent="0.25">
      <c r="B16" s="147">
        <v>3</v>
      </c>
      <c r="C16" s="12" t="s">
        <v>465</v>
      </c>
      <c r="D16" s="400">
        <f>D14-D15</f>
        <v>2513.3004015324541</v>
      </c>
      <c r="E16" s="400">
        <f>E14-E15</f>
        <v>6394.4030003378621</v>
      </c>
      <c r="F16" s="400"/>
      <c r="G16" s="400">
        <f>G14-G15</f>
        <v>6122.9660038432685</v>
      </c>
      <c r="H16" s="400">
        <f>H14-H15</f>
        <v>5695.6166276626582</v>
      </c>
      <c r="I16" s="400">
        <f>I14-I15</f>
        <v>7358.0804616232272</v>
      </c>
      <c r="J16" s="401">
        <f>J14-J15</f>
        <v>6792.9790120033576</v>
      </c>
    </row>
    <row r="17" spans="2:10" x14ac:dyDescent="0.25">
      <c r="B17" s="147">
        <v>4</v>
      </c>
      <c r="C17" s="148" t="s">
        <v>466</v>
      </c>
      <c r="D17" s="400">
        <v>0</v>
      </c>
      <c r="E17" s="400">
        <f>'Debt and Equity'!D23</f>
        <v>0</v>
      </c>
      <c r="F17" s="400"/>
      <c r="G17" s="400">
        <f>'Debt and Equity'!E23</f>
        <v>15.492864250500007</v>
      </c>
      <c r="H17" s="400">
        <f>'Debt and Equity'!F23</f>
        <v>2182.6818233968679</v>
      </c>
      <c r="I17" s="400">
        <f>'Debt and Equity'!G23</f>
        <v>33.112499999999997</v>
      </c>
      <c r="J17" s="401">
        <f>'Debt and Equity'!H23</f>
        <v>8.58</v>
      </c>
    </row>
    <row r="18" spans="2:10" x14ac:dyDescent="0.25">
      <c r="B18" s="147">
        <v>5</v>
      </c>
      <c r="C18" s="148" t="s">
        <v>467</v>
      </c>
      <c r="D18" s="400">
        <f>'FORM-1'!C15</f>
        <v>23.722080963027906</v>
      </c>
      <c r="E18" s="400">
        <f>'FORM-1'!D15</f>
        <v>271.43699649459325</v>
      </c>
      <c r="F18" s="400"/>
      <c r="G18" s="400">
        <f>'FORM-1'!F15</f>
        <v>442.84224043111118</v>
      </c>
      <c r="H18" s="400">
        <f>'FORM-1'!G15</f>
        <v>520.21798943629858</v>
      </c>
      <c r="I18" s="400">
        <f>'FORM-1'!H15</f>
        <v>598.21394961986834</v>
      </c>
      <c r="J18" s="401">
        <f>'FORM-1'!I15</f>
        <v>599.68152561986824</v>
      </c>
    </row>
    <row r="19" spans="2:10" x14ac:dyDescent="0.25">
      <c r="B19" s="147">
        <v>6</v>
      </c>
      <c r="C19" s="12" t="s">
        <v>468</v>
      </c>
      <c r="D19" s="400">
        <f>SUM(D16:D17)-D18</f>
        <v>2489.5783205694261</v>
      </c>
      <c r="E19" s="400">
        <f>SUM(E16:E17)-E18</f>
        <v>6122.9660038432685</v>
      </c>
      <c r="F19" s="400"/>
      <c r="G19" s="400">
        <f>SUM(G16:G17)-G18</f>
        <v>5695.6166276626573</v>
      </c>
      <c r="H19" s="400">
        <f>SUM(H16:H17)-H18</f>
        <v>7358.0804616232272</v>
      </c>
      <c r="I19" s="400">
        <f>SUM(I16:I17)-I18</f>
        <v>6792.9790120033595</v>
      </c>
      <c r="J19" s="401">
        <f>SUM(J16:J17)-J18</f>
        <v>6201.8774863834897</v>
      </c>
    </row>
    <row r="20" spans="2:10" x14ac:dyDescent="0.25">
      <c r="B20" s="147">
        <v>7</v>
      </c>
      <c r="C20" s="12" t="s">
        <v>469</v>
      </c>
      <c r="D20" s="400">
        <f>AVERAGE(D16,D19)</f>
        <v>2501.4393610509401</v>
      </c>
      <c r="E20" s="400">
        <f>AVERAGE(E16,E19)</f>
        <v>6258.6845020905657</v>
      </c>
      <c r="F20" s="400"/>
      <c r="G20" s="400">
        <f>AVERAGE(G16,G19)</f>
        <v>5909.2913157529629</v>
      </c>
      <c r="H20" s="400">
        <f>AVERAGE(H16,H19)</f>
        <v>6526.8485446429422</v>
      </c>
      <c r="I20" s="400">
        <f>AVERAGE(I16,I19)</f>
        <v>7075.5297368132933</v>
      </c>
      <c r="J20" s="401">
        <f>AVERAGE(J16,J19)</f>
        <v>6497.4282491934237</v>
      </c>
    </row>
    <row r="21" spans="2:10" x14ac:dyDescent="0.25">
      <c r="B21" s="147">
        <v>8</v>
      </c>
      <c r="C21" s="12" t="s">
        <v>470</v>
      </c>
      <c r="D21" s="402">
        <v>0.10608688129508587</v>
      </c>
      <c r="E21" s="402">
        <f>D21</f>
        <v>0.10608688129508587</v>
      </c>
      <c r="F21" s="402"/>
      <c r="G21" s="402">
        <v>0.1072</v>
      </c>
      <c r="H21" s="402">
        <v>0.1072</v>
      </c>
      <c r="I21" s="402">
        <f>H21</f>
        <v>0.1072</v>
      </c>
      <c r="J21" s="403">
        <f>I21</f>
        <v>0.1072</v>
      </c>
    </row>
    <row r="22" spans="2:10" x14ac:dyDescent="0.25">
      <c r="B22" s="147">
        <v>9</v>
      </c>
      <c r="C22" s="12" t="s">
        <v>471</v>
      </c>
      <c r="D22" s="400">
        <f>D20*D21*D11/365</f>
        <v>35.62500034950866</v>
      </c>
      <c r="E22" s="400">
        <f>E20*E21*E11/365</f>
        <v>407.47399354360357</v>
      </c>
      <c r="F22" s="400">
        <f>SUM(D22:E22)</f>
        <v>443.09899389311221</v>
      </c>
      <c r="G22" s="400">
        <f>G20*G21</f>
        <v>633.47602904871769</v>
      </c>
      <c r="H22" s="400">
        <f>H20*H21</f>
        <v>699.67816398572347</v>
      </c>
      <c r="I22" s="400">
        <f>I20*I21</f>
        <v>758.49678778638508</v>
      </c>
      <c r="J22" s="401">
        <f>J20*J21</f>
        <v>696.52430831353502</v>
      </c>
    </row>
    <row r="23" spans="2:10" x14ac:dyDescent="0.25">
      <c r="B23" s="147">
        <v>10</v>
      </c>
      <c r="C23" s="12" t="s">
        <v>472</v>
      </c>
      <c r="D23" s="404">
        <v>0</v>
      </c>
      <c r="E23" s="404">
        <v>0</v>
      </c>
      <c r="F23" s="400">
        <f>SUM(D23:E23)</f>
        <v>0</v>
      </c>
      <c r="G23" s="404">
        <v>0</v>
      </c>
      <c r="H23" s="404">
        <v>0</v>
      </c>
      <c r="I23" s="400">
        <v>0</v>
      </c>
      <c r="J23" s="401">
        <v>0</v>
      </c>
    </row>
    <row r="24" spans="2:10" x14ac:dyDescent="0.25">
      <c r="B24" s="147">
        <v>11</v>
      </c>
      <c r="C24" s="12" t="s">
        <v>473</v>
      </c>
      <c r="D24" s="400">
        <v>0</v>
      </c>
      <c r="E24" s="400">
        <v>0</v>
      </c>
      <c r="F24" s="400">
        <f>SUM(D24:E24)</f>
        <v>0</v>
      </c>
      <c r="G24" s="400">
        <v>0</v>
      </c>
      <c r="H24" s="400">
        <v>0</v>
      </c>
      <c r="I24" s="400">
        <v>0</v>
      </c>
      <c r="J24" s="401">
        <v>0</v>
      </c>
    </row>
    <row r="25" spans="2:10" ht="13.5" thickBot="1" x14ac:dyDescent="0.3">
      <c r="B25" s="153"/>
      <c r="C25" s="154"/>
      <c r="D25" s="154"/>
      <c r="E25" s="154"/>
      <c r="F25" s="154"/>
      <c r="G25" s="154"/>
      <c r="H25" s="154"/>
      <c r="I25" s="154"/>
      <c r="J25" s="155"/>
    </row>
  </sheetData>
  <mergeCells count="12">
    <mergeCell ref="J8:J11"/>
    <mergeCell ref="F9:F11"/>
    <mergeCell ref="I2:J2"/>
    <mergeCell ref="B3:J3"/>
    <mergeCell ref="B6:C6"/>
    <mergeCell ref="I7:J7"/>
    <mergeCell ref="B8:B11"/>
    <mergeCell ref="C8:C11"/>
    <mergeCell ref="D8:F8"/>
    <mergeCell ref="G8:G11"/>
    <mergeCell ref="H8:H11"/>
    <mergeCell ref="I8:I11"/>
  </mergeCells>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FDE79-7763-4026-9909-ABBDB637DB10}">
  <sheetPr>
    <pageSetUpPr fitToPage="1"/>
  </sheetPr>
  <dimension ref="A1:J30"/>
  <sheetViews>
    <sheetView showGridLines="0" view="pageBreakPreview" zoomScale="90" zoomScaleNormal="100" zoomScaleSheetLayoutView="90" workbookViewId="0"/>
  </sheetViews>
  <sheetFormatPr defaultRowHeight="12.75" x14ac:dyDescent="0.25"/>
  <cols>
    <col min="1" max="1" width="6.42578125" style="4" customWidth="1"/>
    <col min="2" max="2" width="38.140625" style="4" bestFit="1" customWidth="1"/>
    <col min="3" max="3" width="9.28515625" style="4" customWidth="1"/>
    <col min="4" max="4" width="11.140625" style="4" customWidth="1"/>
    <col min="5" max="7" width="10.140625" style="4" bestFit="1" customWidth="1"/>
    <col min="8" max="8" width="11.140625" style="4" bestFit="1" customWidth="1"/>
    <col min="9" max="9" width="12.7109375" style="4" bestFit="1" customWidth="1"/>
    <col min="10" max="256" width="9.140625" style="4"/>
    <col min="257" max="257" width="6.42578125" style="4" customWidth="1"/>
    <col min="258" max="258" width="38.140625" style="4" bestFit="1" customWidth="1"/>
    <col min="259" max="259" width="9.28515625" style="4" customWidth="1"/>
    <col min="260" max="260" width="11.140625" style="4" customWidth="1"/>
    <col min="261" max="263" width="10.140625" style="4" bestFit="1" customWidth="1"/>
    <col min="264" max="264" width="11.140625" style="4" bestFit="1" customWidth="1"/>
    <col min="265" max="265" width="12.7109375" style="4" bestFit="1" customWidth="1"/>
    <col min="266" max="512" width="9.140625" style="4"/>
    <col min="513" max="513" width="6.42578125" style="4" customWidth="1"/>
    <col min="514" max="514" width="38.140625" style="4" bestFit="1" customWidth="1"/>
    <col min="515" max="515" width="9.28515625" style="4" customWidth="1"/>
    <col min="516" max="516" width="11.140625" style="4" customWidth="1"/>
    <col min="517" max="519" width="10.140625" style="4" bestFit="1" customWidth="1"/>
    <col min="520" max="520" width="11.140625" style="4" bestFit="1" customWidth="1"/>
    <col min="521" max="521" width="12.7109375" style="4" bestFit="1" customWidth="1"/>
    <col min="522" max="768" width="9.140625" style="4"/>
    <col min="769" max="769" width="6.42578125" style="4" customWidth="1"/>
    <col min="770" max="770" width="38.140625" style="4" bestFit="1" customWidth="1"/>
    <col min="771" max="771" width="9.28515625" style="4" customWidth="1"/>
    <col min="772" max="772" width="11.140625" style="4" customWidth="1"/>
    <col min="773" max="775" width="10.140625" style="4" bestFit="1" customWidth="1"/>
    <col min="776" max="776" width="11.140625" style="4" bestFit="1" customWidth="1"/>
    <col min="777" max="777" width="12.7109375" style="4" bestFit="1" customWidth="1"/>
    <col min="778" max="1024" width="9.140625" style="4"/>
    <col min="1025" max="1025" width="6.42578125" style="4" customWidth="1"/>
    <col min="1026" max="1026" width="38.140625" style="4" bestFit="1" customWidth="1"/>
    <col min="1027" max="1027" width="9.28515625" style="4" customWidth="1"/>
    <col min="1028" max="1028" width="11.140625" style="4" customWidth="1"/>
    <col min="1029" max="1031" width="10.140625" style="4" bestFit="1" customWidth="1"/>
    <col min="1032" max="1032" width="11.140625" style="4" bestFit="1" customWidth="1"/>
    <col min="1033" max="1033" width="12.7109375" style="4" bestFit="1" customWidth="1"/>
    <col min="1034" max="1280" width="9.140625" style="4"/>
    <col min="1281" max="1281" width="6.42578125" style="4" customWidth="1"/>
    <col min="1282" max="1282" width="38.140625" style="4" bestFit="1" customWidth="1"/>
    <col min="1283" max="1283" width="9.28515625" style="4" customWidth="1"/>
    <col min="1284" max="1284" width="11.140625" style="4" customWidth="1"/>
    <col min="1285" max="1287" width="10.140625" style="4" bestFit="1" customWidth="1"/>
    <col min="1288" max="1288" width="11.140625" style="4" bestFit="1" customWidth="1"/>
    <col min="1289" max="1289" width="12.7109375" style="4" bestFit="1" customWidth="1"/>
    <col min="1290" max="1536" width="9.140625" style="4"/>
    <col min="1537" max="1537" width="6.42578125" style="4" customWidth="1"/>
    <col min="1538" max="1538" width="38.140625" style="4" bestFit="1" customWidth="1"/>
    <col min="1539" max="1539" width="9.28515625" style="4" customWidth="1"/>
    <col min="1540" max="1540" width="11.140625" style="4" customWidth="1"/>
    <col min="1541" max="1543" width="10.140625" style="4" bestFit="1" customWidth="1"/>
    <col min="1544" max="1544" width="11.140625" style="4" bestFit="1" customWidth="1"/>
    <col min="1545" max="1545" width="12.7109375" style="4" bestFit="1" customWidth="1"/>
    <col min="1546" max="1792" width="9.140625" style="4"/>
    <col min="1793" max="1793" width="6.42578125" style="4" customWidth="1"/>
    <col min="1794" max="1794" width="38.140625" style="4" bestFit="1" customWidth="1"/>
    <col min="1795" max="1795" width="9.28515625" style="4" customWidth="1"/>
    <col min="1796" max="1796" width="11.140625" style="4" customWidth="1"/>
    <col min="1797" max="1799" width="10.140625" style="4" bestFit="1" customWidth="1"/>
    <col min="1800" max="1800" width="11.140625" style="4" bestFit="1" customWidth="1"/>
    <col min="1801" max="1801" width="12.7109375" style="4" bestFit="1" customWidth="1"/>
    <col min="1802" max="2048" width="9.140625" style="4"/>
    <col min="2049" max="2049" width="6.42578125" style="4" customWidth="1"/>
    <col min="2050" max="2050" width="38.140625" style="4" bestFit="1" customWidth="1"/>
    <col min="2051" max="2051" width="9.28515625" style="4" customWidth="1"/>
    <col min="2052" max="2052" width="11.140625" style="4" customWidth="1"/>
    <col min="2053" max="2055" width="10.140625" style="4" bestFit="1" customWidth="1"/>
    <col min="2056" max="2056" width="11.140625" style="4" bestFit="1" customWidth="1"/>
    <col min="2057" max="2057" width="12.7109375" style="4" bestFit="1" customWidth="1"/>
    <col min="2058" max="2304" width="9.140625" style="4"/>
    <col min="2305" max="2305" width="6.42578125" style="4" customWidth="1"/>
    <col min="2306" max="2306" width="38.140625" style="4" bestFit="1" customWidth="1"/>
    <col min="2307" max="2307" width="9.28515625" style="4" customWidth="1"/>
    <col min="2308" max="2308" width="11.140625" style="4" customWidth="1"/>
    <col min="2309" max="2311" width="10.140625" style="4" bestFit="1" customWidth="1"/>
    <col min="2312" max="2312" width="11.140625" style="4" bestFit="1" customWidth="1"/>
    <col min="2313" max="2313" width="12.7109375" style="4" bestFit="1" customWidth="1"/>
    <col min="2314" max="2560" width="9.140625" style="4"/>
    <col min="2561" max="2561" width="6.42578125" style="4" customWidth="1"/>
    <col min="2562" max="2562" width="38.140625" style="4" bestFit="1" customWidth="1"/>
    <col min="2563" max="2563" width="9.28515625" style="4" customWidth="1"/>
    <col min="2564" max="2564" width="11.140625" style="4" customWidth="1"/>
    <col min="2565" max="2567" width="10.140625" style="4" bestFit="1" customWidth="1"/>
    <col min="2568" max="2568" width="11.140625" style="4" bestFit="1" customWidth="1"/>
    <col min="2569" max="2569" width="12.7109375" style="4" bestFit="1" customWidth="1"/>
    <col min="2570" max="2816" width="9.140625" style="4"/>
    <col min="2817" max="2817" width="6.42578125" style="4" customWidth="1"/>
    <col min="2818" max="2818" width="38.140625" style="4" bestFit="1" customWidth="1"/>
    <col min="2819" max="2819" width="9.28515625" style="4" customWidth="1"/>
    <col min="2820" max="2820" width="11.140625" style="4" customWidth="1"/>
    <col min="2821" max="2823" width="10.140625" style="4" bestFit="1" customWidth="1"/>
    <col min="2824" max="2824" width="11.140625" style="4" bestFit="1" customWidth="1"/>
    <col min="2825" max="2825" width="12.7109375" style="4" bestFit="1" customWidth="1"/>
    <col min="2826" max="3072" width="9.140625" style="4"/>
    <col min="3073" max="3073" width="6.42578125" style="4" customWidth="1"/>
    <col min="3074" max="3074" width="38.140625" style="4" bestFit="1" customWidth="1"/>
    <col min="3075" max="3075" width="9.28515625" style="4" customWidth="1"/>
    <col min="3076" max="3076" width="11.140625" style="4" customWidth="1"/>
    <col min="3077" max="3079" width="10.140625" style="4" bestFit="1" customWidth="1"/>
    <col min="3080" max="3080" width="11.140625" style="4" bestFit="1" customWidth="1"/>
    <col min="3081" max="3081" width="12.7109375" style="4" bestFit="1" customWidth="1"/>
    <col min="3082" max="3328" width="9.140625" style="4"/>
    <col min="3329" max="3329" width="6.42578125" style="4" customWidth="1"/>
    <col min="3330" max="3330" width="38.140625" style="4" bestFit="1" customWidth="1"/>
    <col min="3331" max="3331" width="9.28515625" style="4" customWidth="1"/>
    <col min="3332" max="3332" width="11.140625" style="4" customWidth="1"/>
    <col min="3333" max="3335" width="10.140625" style="4" bestFit="1" customWidth="1"/>
    <col min="3336" max="3336" width="11.140625" style="4" bestFit="1" customWidth="1"/>
    <col min="3337" max="3337" width="12.7109375" style="4" bestFit="1" customWidth="1"/>
    <col min="3338" max="3584" width="9.140625" style="4"/>
    <col min="3585" max="3585" width="6.42578125" style="4" customWidth="1"/>
    <col min="3586" max="3586" width="38.140625" style="4" bestFit="1" customWidth="1"/>
    <col min="3587" max="3587" width="9.28515625" style="4" customWidth="1"/>
    <col min="3588" max="3588" width="11.140625" style="4" customWidth="1"/>
    <col min="3589" max="3591" width="10.140625" style="4" bestFit="1" customWidth="1"/>
    <col min="3592" max="3592" width="11.140625" style="4" bestFit="1" customWidth="1"/>
    <col min="3593" max="3593" width="12.7109375" style="4" bestFit="1" customWidth="1"/>
    <col min="3594" max="3840" width="9.140625" style="4"/>
    <col min="3841" max="3841" width="6.42578125" style="4" customWidth="1"/>
    <col min="3842" max="3842" width="38.140625" style="4" bestFit="1" customWidth="1"/>
    <col min="3843" max="3843" width="9.28515625" style="4" customWidth="1"/>
    <col min="3844" max="3844" width="11.140625" style="4" customWidth="1"/>
    <col min="3845" max="3847" width="10.140625" style="4" bestFit="1" customWidth="1"/>
    <col min="3848" max="3848" width="11.140625" style="4" bestFit="1" customWidth="1"/>
    <col min="3849" max="3849" width="12.7109375" style="4" bestFit="1" customWidth="1"/>
    <col min="3850" max="4096" width="9.140625" style="4"/>
    <col min="4097" max="4097" width="6.42578125" style="4" customWidth="1"/>
    <col min="4098" max="4098" width="38.140625" style="4" bestFit="1" customWidth="1"/>
    <col min="4099" max="4099" width="9.28515625" style="4" customWidth="1"/>
    <col min="4100" max="4100" width="11.140625" style="4" customWidth="1"/>
    <col min="4101" max="4103" width="10.140625" style="4" bestFit="1" customWidth="1"/>
    <col min="4104" max="4104" width="11.140625" style="4" bestFit="1" customWidth="1"/>
    <col min="4105" max="4105" width="12.7109375" style="4" bestFit="1" customWidth="1"/>
    <col min="4106" max="4352" width="9.140625" style="4"/>
    <col min="4353" max="4353" width="6.42578125" style="4" customWidth="1"/>
    <col min="4354" max="4354" width="38.140625" style="4" bestFit="1" customWidth="1"/>
    <col min="4355" max="4355" width="9.28515625" style="4" customWidth="1"/>
    <col min="4356" max="4356" width="11.140625" style="4" customWidth="1"/>
    <col min="4357" max="4359" width="10.140625" style="4" bestFit="1" customWidth="1"/>
    <col min="4360" max="4360" width="11.140625" style="4" bestFit="1" customWidth="1"/>
    <col min="4361" max="4361" width="12.7109375" style="4" bestFit="1" customWidth="1"/>
    <col min="4362" max="4608" width="9.140625" style="4"/>
    <col min="4609" max="4609" width="6.42578125" style="4" customWidth="1"/>
    <col min="4610" max="4610" width="38.140625" style="4" bestFit="1" customWidth="1"/>
    <col min="4611" max="4611" width="9.28515625" style="4" customWidth="1"/>
    <col min="4612" max="4612" width="11.140625" style="4" customWidth="1"/>
    <col min="4613" max="4615" width="10.140625" style="4" bestFit="1" customWidth="1"/>
    <col min="4616" max="4616" width="11.140625" style="4" bestFit="1" customWidth="1"/>
    <col min="4617" max="4617" width="12.7109375" style="4" bestFit="1" customWidth="1"/>
    <col min="4618" max="4864" width="9.140625" style="4"/>
    <col min="4865" max="4865" width="6.42578125" style="4" customWidth="1"/>
    <col min="4866" max="4866" width="38.140625" style="4" bestFit="1" customWidth="1"/>
    <col min="4867" max="4867" width="9.28515625" style="4" customWidth="1"/>
    <col min="4868" max="4868" width="11.140625" style="4" customWidth="1"/>
    <col min="4869" max="4871" width="10.140625" style="4" bestFit="1" customWidth="1"/>
    <col min="4872" max="4872" width="11.140625" style="4" bestFit="1" customWidth="1"/>
    <col min="4873" max="4873" width="12.7109375" style="4" bestFit="1" customWidth="1"/>
    <col min="4874" max="5120" width="9.140625" style="4"/>
    <col min="5121" max="5121" width="6.42578125" style="4" customWidth="1"/>
    <col min="5122" max="5122" width="38.140625" style="4" bestFit="1" customWidth="1"/>
    <col min="5123" max="5123" width="9.28515625" style="4" customWidth="1"/>
    <col min="5124" max="5124" width="11.140625" style="4" customWidth="1"/>
    <col min="5125" max="5127" width="10.140625" style="4" bestFit="1" customWidth="1"/>
    <col min="5128" max="5128" width="11.140625" style="4" bestFit="1" customWidth="1"/>
    <col min="5129" max="5129" width="12.7109375" style="4" bestFit="1" customWidth="1"/>
    <col min="5130" max="5376" width="9.140625" style="4"/>
    <col min="5377" max="5377" width="6.42578125" style="4" customWidth="1"/>
    <col min="5378" max="5378" width="38.140625" style="4" bestFit="1" customWidth="1"/>
    <col min="5379" max="5379" width="9.28515625" style="4" customWidth="1"/>
    <col min="5380" max="5380" width="11.140625" style="4" customWidth="1"/>
    <col min="5381" max="5383" width="10.140625" style="4" bestFit="1" customWidth="1"/>
    <col min="5384" max="5384" width="11.140625" style="4" bestFit="1" customWidth="1"/>
    <col min="5385" max="5385" width="12.7109375" style="4" bestFit="1" customWidth="1"/>
    <col min="5386" max="5632" width="9.140625" style="4"/>
    <col min="5633" max="5633" width="6.42578125" style="4" customWidth="1"/>
    <col min="5634" max="5634" width="38.140625" style="4" bestFit="1" customWidth="1"/>
    <col min="5635" max="5635" width="9.28515625" style="4" customWidth="1"/>
    <col min="5636" max="5636" width="11.140625" style="4" customWidth="1"/>
    <col min="5637" max="5639" width="10.140625" style="4" bestFit="1" customWidth="1"/>
    <col min="5640" max="5640" width="11.140625" style="4" bestFit="1" customWidth="1"/>
    <col min="5641" max="5641" width="12.7109375" style="4" bestFit="1" customWidth="1"/>
    <col min="5642" max="5888" width="9.140625" style="4"/>
    <col min="5889" max="5889" width="6.42578125" style="4" customWidth="1"/>
    <col min="5890" max="5890" width="38.140625" style="4" bestFit="1" customWidth="1"/>
    <col min="5891" max="5891" width="9.28515625" style="4" customWidth="1"/>
    <col min="5892" max="5892" width="11.140625" style="4" customWidth="1"/>
    <col min="5893" max="5895" width="10.140625" style="4" bestFit="1" customWidth="1"/>
    <col min="5896" max="5896" width="11.140625" style="4" bestFit="1" customWidth="1"/>
    <col min="5897" max="5897" width="12.7109375" style="4" bestFit="1" customWidth="1"/>
    <col min="5898" max="6144" width="9.140625" style="4"/>
    <col min="6145" max="6145" width="6.42578125" style="4" customWidth="1"/>
    <col min="6146" max="6146" width="38.140625" style="4" bestFit="1" customWidth="1"/>
    <col min="6147" max="6147" width="9.28515625" style="4" customWidth="1"/>
    <col min="6148" max="6148" width="11.140625" style="4" customWidth="1"/>
    <col min="6149" max="6151" width="10.140625" style="4" bestFit="1" customWidth="1"/>
    <col min="6152" max="6152" width="11.140625" style="4" bestFit="1" customWidth="1"/>
    <col min="6153" max="6153" width="12.7109375" style="4" bestFit="1" customWidth="1"/>
    <col min="6154" max="6400" width="9.140625" style="4"/>
    <col min="6401" max="6401" width="6.42578125" style="4" customWidth="1"/>
    <col min="6402" max="6402" width="38.140625" style="4" bestFit="1" customWidth="1"/>
    <col min="6403" max="6403" width="9.28515625" style="4" customWidth="1"/>
    <col min="6404" max="6404" width="11.140625" style="4" customWidth="1"/>
    <col min="6405" max="6407" width="10.140625" style="4" bestFit="1" customWidth="1"/>
    <col min="6408" max="6408" width="11.140625" style="4" bestFit="1" customWidth="1"/>
    <col min="6409" max="6409" width="12.7109375" style="4" bestFit="1" customWidth="1"/>
    <col min="6410" max="6656" width="9.140625" style="4"/>
    <col min="6657" max="6657" width="6.42578125" style="4" customWidth="1"/>
    <col min="6658" max="6658" width="38.140625" style="4" bestFit="1" customWidth="1"/>
    <col min="6659" max="6659" width="9.28515625" style="4" customWidth="1"/>
    <col min="6660" max="6660" width="11.140625" style="4" customWidth="1"/>
    <col min="6661" max="6663" width="10.140625" style="4" bestFit="1" customWidth="1"/>
    <col min="6664" max="6664" width="11.140625" style="4" bestFit="1" customWidth="1"/>
    <col min="6665" max="6665" width="12.7109375" style="4" bestFit="1" customWidth="1"/>
    <col min="6666" max="6912" width="9.140625" style="4"/>
    <col min="6913" max="6913" width="6.42578125" style="4" customWidth="1"/>
    <col min="6914" max="6914" width="38.140625" style="4" bestFit="1" customWidth="1"/>
    <col min="6915" max="6915" width="9.28515625" style="4" customWidth="1"/>
    <col min="6916" max="6916" width="11.140625" style="4" customWidth="1"/>
    <col min="6917" max="6919" width="10.140625" style="4" bestFit="1" customWidth="1"/>
    <col min="6920" max="6920" width="11.140625" style="4" bestFit="1" customWidth="1"/>
    <col min="6921" max="6921" width="12.7109375" style="4" bestFit="1" customWidth="1"/>
    <col min="6922" max="7168" width="9.140625" style="4"/>
    <col min="7169" max="7169" width="6.42578125" style="4" customWidth="1"/>
    <col min="7170" max="7170" width="38.140625" style="4" bestFit="1" customWidth="1"/>
    <col min="7171" max="7171" width="9.28515625" style="4" customWidth="1"/>
    <col min="7172" max="7172" width="11.140625" style="4" customWidth="1"/>
    <col min="7173" max="7175" width="10.140625" style="4" bestFit="1" customWidth="1"/>
    <col min="7176" max="7176" width="11.140625" style="4" bestFit="1" customWidth="1"/>
    <col min="7177" max="7177" width="12.7109375" style="4" bestFit="1" customWidth="1"/>
    <col min="7178" max="7424" width="9.140625" style="4"/>
    <col min="7425" max="7425" width="6.42578125" style="4" customWidth="1"/>
    <col min="7426" max="7426" width="38.140625" style="4" bestFit="1" customWidth="1"/>
    <col min="7427" max="7427" width="9.28515625" style="4" customWidth="1"/>
    <col min="7428" max="7428" width="11.140625" style="4" customWidth="1"/>
    <col min="7429" max="7431" width="10.140625" style="4" bestFit="1" customWidth="1"/>
    <col min="7432" max="7432" width="11.140625" style="4" bestFit="1" customWidth="1"/>
    <col min="7433" max="7433" width="12.7109375" style="4" bestFit="1" customWidth="1"/>
    <col min="7434" max="7680" width="9.140625" style="4"/>
    <col min="7681" max="7681" width="6.42578125" style="4" customWidth="1"/>
    <col min="7682" max="7682" width="38.140625" style="4" bestFit="1" customWidth="1"/>
    <col min="7683" max="7683" width="9.28515625" style="4" customWidth="1"/>
    <col min="7684" max="7684" width="11.140625" style="4" customWidth="1"/>
    <col min="7685" max="7687" width="10.140625" style="4" bestFit="1" customWidth="1"/>
    <col min="7688" max="7688" width="11.140625" style="4" bestFit="1" customWidth="1"/>
    <col min="7689" max="7689" width="12.7109375" style="4" bestFit="1" customWidth="1"/>
    <col min="7690" max="7936" width="9.140625" style="4"/>
    <col min="7937" max="7937" width="6.42578125" style="4" customWidth="1"/>
    <col min="7938" max="7938" width="38.140625" style="4" bestFit="1" customWidth="1"/>
    <col min="7939" max="7939" width="9.28515625" style="4" customWidth="1"/>
    <col min="7940" max="7940" width="11.140625" style="4" customWidth="1"/>
    <col min="7941" max="7943" width="10.140625" style="4" bestFit="1" customWidth="1"/>
    <col min="7944" max="7944" width="11.140625" style="4" bestFit="1" customWidth="1"/>
    <col min="7945" max="7945" width="12.7109375" style="4" bestFit="1" customWidth="1"/>
    <col min="7946" max="8192" width="9.140625" style="4"/>
    <col min="8193" max="8193" width="6.42578125" style="4" customWidth="1"/>
    <col min="8194" max="8194" width="38.140625" style="4" bestFit="1" customWidth="1"/>
    <col min="8195" max="8195" width="9.28515625" style="4" customWidth="1"/>
    <col min="8196" max="8196" width="11.140625" style="4" customWidth="1"/>
    <col min="8197" max="8199" width="10.140625" style="4" bestFit="1" customWidth="1"/>
    <col min="8200" max="8200" width="11.140625" style="4" bestFit="1" customWidth="1"/>
    <col min="8201" max="8201" width="12.7109375" style="4" bestFit="1" customWidth="1"/>
    <col min="8202" max="8448" width="9.140625" style="4"/>
    <col min="8449" max="8449" width="6.42578125" style="4" customWidth="1"/>
    <col min="8450" max="8450" width="38.140625" style="4" bestFit="1" customWidth="1"/>
    <col min="8451" max="8451" width="9.28515625" style="4" customWidth="1"/>
    <col min="8452" max="8452" width="11.140625" style="4" customWidth="1"/>
    <col min="8453" max="8455" width="10.140625" style="4" bestFit="1" customWidth="1"/>
    <col min="8456" max="8456" width="11.140625" style="4" bestFit="1" customWidth="1"/>
    <col min="8457" max="8457" width="12.7109375" style="4" bestFit="1" customWidth="1"/>
    <col min="8458" max="8704" width="9.140625" style="4"/>
    <col min="8705" max="8705" width="6.42578125" style="4" customWidth="1"/>
    <col min="8706" max="8706" width="38.140625" style="4" bestFit="1" customWidth="1"/>
    <col min="8707" max="8707" width="9.28515625" style="4" customWidth="1"/>
    <col min="8708" max="8708" width="11.140625" style="4" customWidth="1"/>
    <col min="8709" max="8711" width="10.140625" style="4" bestFit="1" customWidth="1"/>
    <col min="8712" max="8712" width="11.140625" style="4" bestFit="1" customWidth="1"/>
    <col min="8713" max="8713" width="12.7109375" style="4" bestFit="1" customWidth="1"/>
    <col min="8714" max="8960" width="9.140625" style="4"/>
    <col min="8961" max="8961" width="6.42578125" style="4" customWidth="1"/>
    <col min="8962" max="8962" width="38.140625" style="4" bestFit="1" customWidth="1"/>
    <col min="8963" max="8963" width="9.28515625" style="4" customWidth="1"/>
    <col min="8964" max="8964" width="11.140625" style="4" customWidth="1"/>
    <col min="8965" max="8967" width="10.140625" style="4" bestFit="1" customWidth="1"/>
    <col min="8968" max="8968" width="11.140625" style="4" bestFit="1" customWidth="1"/>
    <col min="8969" max="8969" width="12.7109375" style="4" bestFit="1" customWidth="1"/>
    <col min="8970" max="9216" width="9.140625" style="4"/>
    <col min="9217" max="9217" width="6.42578125" style="4" customWidth="1"/>
    <col min="9218" max="9218" width="38.140625" style="4" bestFit="1" customWidth="1"/>
    <col min="9219" max="9219" width="9.28515625" style="4" customWidth="1"/>
    <col min="9220" max="9220" width="11.140625" style="4" customWidth="1"/>
    <col min="9221" max="9223" width="10.140625" style="4" bestFit="1" customWidth="1"/>
    <col min="9224" max="9224" width="11.140625" style="4" bestFit="1" customWidth="1"/>
    <col min="9225" max="9225" width="12.7109375" style="4" bestFit="1" customWidth="1"/>
    <col min="9226" max="9472" width="9.140625" style="4"/>
    <col min="9473" max="9473" width="6.42578125" style="4" customWidth="1"/>
    <col min="9474" max="9474" width="38.140625" style="4" bestFit="1" customWidth="1"/>
    <col min="9475" max="9475" width="9.28515625" style="4" customWidth="1"/>
    <col min="9476" max="9476" width="11.140625" style="4" customWidth="1"/>
    <col min="9477" max="9479" width="10.140625" style="4" bestFit="1" customWidth="1"/>
    <col min="9480" max="9480" width="11.140625" style="4" bestFit="1" customWidth="1"/>
    <col min="9481" max="9481" width="12.7109375" style="4" bestFit="1" customWidth="1"/>
    <col min="9482" max="9728" width="9.140625" style="4"/>
    <col min="9729" max="9729" width="6.42578125" style="4" customWidth="1"/>
    <col min="9730" max="9730" width="38.140625" style="4" bestFit="1" customWidth="1"/>
    <col min="9731" max="9731" width="9.28515625" style="4" customWidth="1"/>
    <col min="9732" max="9732" width="11.140625" style="4" customWidth="1"/>
    <col min="9733" max="9735" width="10.140625" style="4" bestFit="1" customWidth="1"/>
    <col min="9736" max="9736" width="11.140625" style="4" bestFit="1" customWidth="1"/>
    <col min="9737" max="9737" width="12.7109375" style="4" bestFit="1" customWidth="1"/>
    <col min="9738" max="9984" width="9.140625" style="4"/>
    <col min="9985" max="9985" width="6.42578125" style="4" customWidth="1"/>
    <col min="9986" max="9986" width="38.140625" style="4" bestFit="1" customWidth="1"/>
    <col min="9987" max="9987" width="9.28515625" style="4" customWidth="1"/>
    <col min="9988" max="9988" width="11.140625" style="4" customWidth="1"/>
    <col min="9989" max="9991" width="10.140625" style="4" bestFit="1" customWidth="1"/>
    <col min="9992" max="9992" width="11.140625" style="4" bestFit="1" customWidth="1"/>
    <col min="9993" max="9993" width="12.7109375" style="4" bestFit="1" customWidth="1"/>
    <col min="9994" max="10240" width="9.140625" style="4"/>
    <col min="10241" max="10241" width="6.42578125" style="4" customWidth="1"/>
    <col min="10242" max="10242" width="38.140625" style="4" bestFit="1" customWidth="1"/>
    <col min="10243" max="10243" width="9.28515625" style="4" customWidth="1"/>
    <col min="10244" max="10244" width="11.140625" style="4" customWidth="1"/>
    <col min="10245" max="10247" width="10.140625" style="4" bestFit="1" customWidth="1"/>
    <col min="10248" max="10248" width="11.140625" style="4" bestFit="1" customWidth="1"/>
    <col min="10249" max="10249" width="12.7109375" style="4" bestFit="1" customWidth="1"/>
    <col min="10250" max="10496" width="9.140625" style="4"/>
    <col min="10497" max="10497" width="6.42578125" style="4" customWidth="1"/>
    <col min="10498" max="10498" width="38.140625" style="4" bestFit="1" customWidth="1"/>
    <col min="10499" max="10499" width="9.28515625" style="4" customWidth="1"/>
    <col min="10500" max="10500" width="11.140625" style="4" customWidth="1"/>
    <col min="10501" max="10503" width="10.140625" style="4" bestFit="1" customWidth="1"/>
    <col min="10504" max="10504" width="11.140625" style="4" bestFit="1" customWidth="1"/>
    <col min="10505" max="10505" width="12.7109375" style="4" bestFit="1" customWidth="1"/>
    <col min="10506" max="10752" width="9.140625" style="4"/>
    <col min="10753" max="10753" width="6.42578125" style="4" customWidth="1"/>
    <col min="10754" max="10754" width="38.140625" style="4" bestFit="1" customWidth="1"/>
    <col min="10755" max="10755" width="9.28515625" style="4" customWidth="1"/>
    <col min="10756" max="10756" width="11.140625" style="4" customWidth="1"/>
    <col min="10757" max="10759" width="10.140625" style="4" bestFit="1" customWidth="1"/>
    <col min="10760" max="10760" width="11.140625" style="4" bestFit="1" customWidth="1"/>
    <col min="10761" max="10761" width="12.7109375" style="4" bestFit="1" customWidth="1"/>
    <col min="10762" max="11008" width="9.140625" style="4"/>
    <col min="11009" max="11009" width="6.42578125" style="4" customWidth="1"/>
    <col min="11010" max="11010" width="38.140625" style="4" bestFit="1" customWidth="1"/>
    <col min="11011" max="11011" width="9.28515625" style="4" customWidth="1"/>
    <col min="11012" max="11012" width="11.140625" style="4" customWidth="1"/>
    <col min="11013" max="11015" width="10.140625" style="4" bestFit="1" customWidth="1"/>
    <col min="11016" max="11016" width="11.140625" style="4" bestFit="1" customWidth="1"/>
    <col min="11017" max="11017" width="12.7109375" style="4" bestFit="1" customWidth="1"/>
    <col min="11018" max="11264" width="9.140625" style="4"/>
    <col min="11265" max="11265" width="6.42578125" style="4" customWidth="1"/>
    <col min="11266" max="11266" width="38.140625" style="4" bestFit="1" customWidth="1"/>
    <col min="11267" max="11267" width="9.28515625" style="4" customWidth="1"/>
    <col min="11268" max="11268" width="11.140625" style="4" customWidth="1"/>
    <col min="11269" max="11271" width="10.140625" style="4" bestFit="1" customWidth="1"/>
    <col min="11272" max="11272" width="11.140625" style="4" bestFit="1" customWidth="1"/>
    <col min="11273" max="11273" width="12.7109375" style="4" bestFit="1" customWidth="1"/>
    <col min="11274" max="11520" width="9.140625" style="4"/>
    <col min="11521" max="11521" width="6.42578125" style="4" customWidth="1"/>
    <col min="11522" max="11522" width="38.140625" style="4" bestFit="1" customWidth="1"/>
    <col min="11523" max="11523" width="9.28515625" style="4" customWidth="1"/>
    <col min="11524" max="11524" width="11.140625" style="4" customWidth="1"/>
    <col min="11525" max="11527" width="10.140625" style="4" bestFit="1" customWidth="1"/>
    <col min="11528" max="11528" width="11.140625" style="4" bestFit="1" customWidth="1"/>
    <col min="11529" max="11529" width="12.7109375" style="4" bestFit="1" customWidth="1"/>
    <col min="11530" max="11776" width="9.140625" style="4"/>
    <col min="11777" max="11777" width="6.42578125" style="4" customWidth="1"/>
    <col min="11778" max="11778" width="38.140625" style="4" bestFit="1" customWidth="1"/>
    <col min="11779" max="11779" width="9.28515625" style="4" customWidth="1"/>
    <col min="11780" max="11780" width="11.140625" style="4" customWidth="1"/>
    <col min="11781" max="11783" width="10.140625" style="4" bestFit="1" customWidth="1"/>
    <col min="11784" max="11784" width="11.140625" style="4" bestFit="1" customWidth="1"/>
    <col min="11785" max="11785" width="12.7109375" style="4" bestFit="1" customWidth="1"/>
    <col min="11786" max="12032" width="9.140625" style="4"/>
    <col min="12033" max="12033" width="6.42578125" style="4" customWidth="1"/>
    <col min="12034" max="12034" width="38.140625" style="4" bestFit="1" customWidth="1"/>
    <col min="12035" max="12035" width="9.28515625" style="4" customWidth="1"/>
    <col min="12036" max="12036" width="11.140625" style="4" customWidth="1"/>
    <col min="12037" max="12039" width="10.140625" style="4" bestFit="1" customWidth="1"/>
    <col min="12040" max="12040" width="11.140625" style="4" bestFit="1" customWidth="1"/>
    <col min="12041" max="12041" width="12.7109375" style="4" bestFit="1" customWidth="1"/>
    <col min="12042" max="12288" width="9.140625" style="4"/>
    <col min="12289" max="12289" width="6.42578125" style="4" customWidth="1"/>
    <col min="12290" max="12290" width="38.140625" style="4" bestFit="1" customWidth="1"/>
    <col min="12291" max="12291" width="9.28515625" style="4" customWidth="1"/>
    <col min="12292" max="12292" width="11.140625" style="4" customWidth="1"/>
    <col min="12293" max="12295" width="10.140625" style="4" bestFit="1" customWidth="1"/>
    <col min="12296" max="12296" width="11.140625" style="4" bestFit="1" customWidth="1"/>
    <col min="12297" max="12297" width="12.7109375" style="4" bestFit="1" customWidth="1"/>
    <col min="12298" max="12544" width="9.140625" style="4"/>
    <col min="12545" max="12545" width="6.42578125" style="4" customWidth="1"/>
    <col min="12546" max="12546" width="38.140625" style="4" bestFit="1" customWidth="1"/>
    <col min="12547" max="12547" width="9.28515625" style="4" customWidth="1"/>
    <col min="12548" max="12548" width="11.140625" style="4" customWidth="1"/>
    <col min="12549" max="12551" width="10.140625" style="4" bestFit="1" customWidth="1"/>
    <col min="12552" max="12552" width="11.140625" style="4" bestFit="1" customWidth="1"/>
    <col min="12553" max="12553" width="12.7109375" style="4" bestFit="1" customWidth="1"/>
    <col min="12554" max="12800" width="9.140625" style="4"/>
    <col min="12801" max="12801" width="6.42578125" style="4" customWidth="1"/>
    <col min="12802" max="12802" width="38.140625" style="4" bestFit="1" customWidth="1"/>
    <col min="12803" max="12803" width="9.28515625" style="4" customWidth="1"/>
    <col min="12804" max="12804" width="11.140625" style="4" customWidth="1"/>
    <col min="12805" max="12807" width="10.140625" style="4" bestFit="1" customWidth="1"/>
    <col min="12808" max="12808" width="11.140625" style="4" bestFit="1" customWidth="1"/>
    <col min="12809" max="12809" width="12.7109375" style="4" bestFit="1" customWidth="1"/>
    <col min="12810" max="13056" width="9.140625" style="4"/>
    <col min="13057" max="13057" width="6.42578125" style="4" customWidth="1"/>
    <col min="13058" max="13058" width="38.140625" style="4" bestFit="1" customWidth="1"/>
    <col min="13059" max="13059" width="9.28515625" style="4" customWidth="1"/>
    <col min="13060" max="13060" width="11.140625" style="4" customWidth="1"/>
    <col min="13061" max="13063" width="10.140625" style="4" bestFit="1" customWidth="1"/>
    <col min="13064" max="13064" width="11.140625" style="4" bestFit="1" customWidth="1"/>
    <col min="13065" max="13065" width="12.7109375" style="4" bestFit="1" customWidth="1"/>
    <col min="13066" max="13312" width="9.140625" style="4"/>
    <col min="13313" max="13313" width="6.42578125" style="4" customWidth="1"/>
    <col min="13314" max="13314" width="38.140625" style="4" bestFit="1" customWidth="1"/>
    <col min="13315" max="13315" width="9.28515625" style="4" customWidth="1"/>
    <col min="13316" max="13316" width="11.140625" style="4" customWidth="1"/>
    <col min="13317" max="13319" width="10.140625" style="4" bestFit="1" customWidth="1"/>
    <col min="13320" max="13320" width="11.140625" style="4" bestFit="1" customWidth="1"/>
    <col min="13321" max="13321" width="12.7109375" style="4" bestFit="1" customWidth="1"/>
    <col min="13322" max="13568" width="9.140625" style="4"/>
    <col min="13569" max="13569" width="6.42578125" style="4" customWidth="1"/>
    <col min="13570" max="13570" width="38.140625" style="4" bestFit="1" customWidth="1"/>
    <col min="13571" max="13571" width="9.28515625" style="4" customWidth="1"/>
    <col min="13572" max="13572" width="11.140625" style="4" customWidth="1"/>
    <col min="13573" max="13575" width="10.140625" style="4" bestFit="1" customWidth="1"/>
    <col min="13576" max="13576" width="11.140625" style="4" bestFit="1" customWidth="1"/>
    <col min="13577" max="13577" width="12.7109375" style="4" bestFit="1" customWidth="1"/>
    <col min="13578" max="13824" width="9.140625" style="4"/>
    <col min="13825" max="13825" width="6.42578125" style="4" customWidth="1"/>
    <col min="13826" max="13826" width="38.140625" style="4" bestFit="1" customWidth="1"/>
    <col min="13827" max="13827" width="9.28515625" style="4" customWidth="1"/>
    <col min="13828" max="13828" width="11.140625" style="4" customWidth="1"/>
    <col min="13829" max="13831" width="10.140625" style="4" bestFit="1" customWidth="1"/>
    <col min="13832" max="13832" width="11.140625" style="4" bestFit="1" customWidth="1"/>
    <col min="13833" max="13833" width="12.7109375" style="4" bestFit="1" customWidth="1"/>
    <col min="13834" max="14080" width="9.140625" style="4"/>
    <col min="14081" max="14081" width="6.42578125" style="4" customWidth="1"/>
    <col min="14082" max="14082" width="38.140625" style="4" bestFit="1" customWidth="1"/>
    <col min="14083" max="14083" width="9.28515625" style="4" customWidth="1"/>
    <col min="14084" max="14084" width="11.140625" style="4" customWidth="1"/>
    <col min="14085" max="14087" width="10.140625" style="4" bestFit="1" customWidth="1"/>
    <col min="14088" max="14088" width="11.140625" style="4" bestFit="1" customWidth="1"/>
    <col min="14089" max="14089" width="12.7109375" style="4" bestFit="1" customWidth="1"/>
    <col min="14090" max="14336" width="9.140625" style="4"/>
    <col min="14337" max="14337" width="6.42578125" style="4" customWidth="1"/>
    <col min="14338" max="14338" width="38.140625" style="4" bestFit="1" customWidth="1"/>
    <col min="14339" max="14339" width="9.28515625" style="4" customWidth="1"/>
    <col min="14340" max="14340" width="11.140625" style="4" customWidth="1"/>
    <col min="14341" max="14343" width="10.140625" style="4" bestFit="1" customWidth="1"/>
    <col min="14344" max="14344" width="11.140625" style="4" bestFit="1" customWidth="1"/>
    <col min="14345" max="14345" width="12.7109375" style="4" bestFit="1" customWidth="1"/>
    <col min="14346" max="14592" width="9.140625" style="4"/>
    <col min="14593" max="14593" width="6.42578125" style="4" customWidth="1"/>
    <col min="14594" max="14594" width="38.140625" style="4" bestFit="1" customWidth="1"/>
    <col min="14595" max="14595" width="9.28515625" style="4" customWidth="1"/>
    <col min="14596" max="14596" width="11.140625" style="4" customWidth="1"/>
    <col min="14597" max="14599" width="10.140625" style="4" bestFit="1" customWidth="1"/>
    <col min="14600" max="14600" width="11.140625" style="4" bestFit="1" customWidth="1"/>
    <col min="14601" max="14601" width="12.7109375" style="4" bestFit="1" customWidth="1"/>
    <col min="14602" max="14848" width="9.140625" style="4"/>
    <col min="14849" max="14849" width="6.42578125" style="4" customWidth="1"/>
    <col min="14850" max="14850" width="38.140625" style="4" bestFit="1" customWidth="1"/>
    <col min="14851" max="14851" width="9.28515625" style="4" customWidth="1"/>
    <col min="14852" max="14852" width="11.140625" style="4" customWidth="1"/>
    <col min="14853" max="14855" width="10.140625" style="4" bestFit="1" customWidth="1"/>
    <col min="14856" max="14856" width="11.140625" style="4" bestFit="1" customWidth="1"/>
    <col min="14857" max="14857" width="12.7109375" style="4" bestFit="1" customWidth="1"/>
    <col min="14858" max="15104" width="9.140625" style="4"/>
    <col min="15105" max="15105" width="6.42578125" style="4" customWidth="1"/>
    <col min="15106" max="15106" width="38.140625" style="4" bestFit="1" customWidth="1"/>
    <col min="15107" max="15107" width="9.28515625" style="4" customWidth="1"/>
    <col min="15108" max="15108" width="11.140625" style="4" customWidth="1"/>
    <col min="15109" max="15111" width="10.140625" style="4" bestFit="1" customWidth="1"/>
    <col min="15112" max="15112" width="11.140625" style="4" bestFit="1" customWidth="1"/>
    <col min="15113" max="15113" width="12.7109375" style="4" bestFit="1" customWidth="1"/>
    <col min="15114" max="15360" width="9.140625" style="4"/>
    <col min="15361" max="15361" width="6.42578125" style="4" customWidth="1"/>
    <col min="15362" max="15362" width="38.140625" style="4" bestFit="1" customWidth="1"/>
    <col min="15363" max="15363" width="9.28515625" style="4" customWidth="1"/>
    <col min="15364" max="15364" width="11.140625" style="4" customWidth="1"/>
    <col min="15365" max="15367" width="10.140625" style="4" bestFit="1" customWidth="1"/>
    <col min="15368" max="15368" width="11.140625" style="4" bestFit="1" customWidth="1"/>
    <col min="15369" max="15369" width="12.7109375" style="4" bestFit="1" customWidth="1"/>
    <col min="15370" max="15616" width="9.140625" style="4"/>
    <col min="15617" max="15617" width="6.42578125" style="4" customWidth="1"/>
    <col min="15618" max="15618" width="38.140625" style="4" bestFit="1" customWidth="1"/>
    <col min="15619" max="15619" width="9.28515625" style="4" customWidth="1"/>
    <col min="15620" max="15620" width="11.140625" style="4" customWidth="1"/>
    <col min="15621" max="15623" width="10.140625" style="4" bestFit="1" customWidth="1"/>
    <col min="15624" max="15624" width="11.140625" style="4" bestFit="1" customWidth="1"/>
    <col min="15625" max="15625" width="12.7109375" style="4" bestFit="1" customWidth="1"/>
    <col min="15626" max="15872" width="9.140625" style="4"/>
    <col min="15873" max="15873" width="6.42578125" style="4" customWidth="1"/>
    <col min="15874" max="15874" width="38.140625" style="4" bestFit="1" customWidth="1"/>
    <col min="15875" max="15875" width="9.28515625" style="4" customWidth="1"/>
    <col min="15876" max="15876" width="11.140625" style="4" customWidth="1"/>
    <col min="15877" max="15879" width="10.140625" style="4" bestFit="1" customWidth="1"/>
    <col min="15880" max="15880" width="11.140625" style="4" bestFit="1" customWidth="1"/>
    <col min="15881" max="15881" width="12.7109375" style="4" bestFit="1" customWidth="1"/>
    <col min="15882" max="16128" width="9.140625" style="4"/>
    <col min="16129" max="16129" width="6.42578125" style="4" customWidth="1"/>
    <col min="16130" max="16130" width="38.140625" style="4" bestFit="1" customWidth="1"/>
    <col min="16131" max="16131" width="9.28515625" style="4" customWidth="1"/>
    <col min="16132" max="16132" width="11.140625" style="4" customWidth="1"/>
    <col min="16133" max="16135" width="10.140625" style="4" bestFit="1" customWidth="1"/>
    <col min="16136" max="16136" width="11.140625" style="4" bestFit="1" customWidth="1"/>
    <col min="16137" max="16137" width="12.7109375" style="4" bestFit="1" customWidth="1"/>
    <col min="16138" max="16384" width="9.140625" style="4"/>
  </cols>
  <sheetData>
    <row r="1" spans="1:10" x14ac:dyDescent="0.25">
      <c r="A1" s="405"/>
      <c r="B1" s="253"/>
      <c r="C1" s="253"/>
      <c r="D1" s="253"/>
      <c r="E1" s="253"/>
      <c r="F1" s="253"/>
      <c r="G1" s="253"/>
      <c r="H1" s="406" t="s">
        <v>59</v>
      </c>
    </row>
    <row r="2" spans="1:10" x14ac:dyDescent="0.25">
      <c r="A2" s="407"/>
      <c r="B2" s="127"/>
      <c r="C2" s="127"/>
      <c r="D2" s="127" t="s">
        <v>60</v>
      </c>
      <c r="F2" s="127"/>
      <c r="G2" s="127"/>
      <c r="H2" s="408"/>
      <c r="I2" s="156"/>
      <c r="J2" s="409"/>
    </row>
    <row r="3" spans="1:10" x14ac:dyDescent="0.25">
      <c r="A3" s="410" t="s">
        <v>573</v>
      </c>
      <c r="B3" s="411"/>
      <c r="C3" s="411"/>
      <c r="D3" s="411"/>
      <c r="E3" s="411"/>
      <c r="F3" s="411"/>
      <c r="G3" s="411"/>
      <c r="H3" s="412"/>
      <c r="I3" s="156"/>
      <c r="J3" s="409"/>
    </row>
    <row r="4" spans="1:10" x14ac:dyDescent="0.25">
      <c r="A4" s="410" t="s">
        <v>572</v>
      </c>
      <c r="B4" s="411"/>
      <c r="C4" s="411"/>
      <c r="D4" s="411"/>
      <c r="E4" s="411"/>
      <c r="F4" s="411"/>
      <c r="G4" s="411"/>
      <c r="H4" s="412"/>
      <c r="I4" s="156"/>
      <c r="J4" s="409"/>
    </row>
    <row r="5" spans="1:10" x14ac:dyDescent="0.25">
      <c r="A5" s="413"/>
      <c r="B5" s="733"/>
      <c r="C5" s="733"/>
      <c r="D5" s="160"/>
      <c r="E5" s="160"/>
      <c r="F5" s="160"/>
      <c r="G5" s="160"/>
      <c r="H5" s="414" t="s">
        <v>66</v>
      </c>
    </row>
    <row r="6" spans="1:10" x14ac:dyDescent="0.25">
      <c r="A6" s="718" t="s">
        <v>474</v>
      </c>
      <c r="B6" s="817" t="s">
        <v>68</v>
      </c>
      <c r="C6" s="823" t="s">
        <v>475</v>
      </c>
      <c r="D6" s="824"/>
      <c r="E6" s="817" t="s">
        <v>69</v>
      </c>
      <c r="F6" s="817"/>
      <c r="G6" s="817"/>
      <c r="H6" s="415"/>
    </row>
    <row r="7" spans="1:10" x14ac:dyDescent="0.25">
      <c r="A7" s="718"/>
      <c r="B7" s="817"/>
      <c r="C7" s="827"/>
      <c r="D7" s="828"/>
      <c r="E7" s="416">
        <f>'FORM-1'!C8</f>
        <v>43649</v>
      </c>
      <c r="F7" s="416">
        <f>'FORM-1'!D8</f>
        <v>43698</v>
      </c>
      <c r="G7" s="818" t="s">
        <v>74</v>
      </c>
      <c r="H7" s="415"/>
    </row>
    <row r="8" spans="1:10" x14ac:dyDescent="0.25">
      <c r="A8" s="718"/>
      <c r="B8" s="817"/>
      <c r="C8" s="827"/>
      <c r="D8" s="828"/>
      <c r="E8" s="416">
        <f>'FORM-1'!C9</f>
        <v>43697</v>
      </c>
      <c r="F8" s="416">
        <f>'FORM-1'!D9</f>
        <v>43921</v>
      </c>
      <c r="G8" s="818"/>
      <c r="H8" s="415"/>
    </row>
    <row r="9" spans="1:10" x14ac:dyDescent="0.25">
      <c r="A9" s="718"/>
      <c r="B9" s="817"/>
      <c r="C9" s="825"/>
      <c r="D9" s="826"/>
      <c r="E9" s="178">
        <f>E8-E7+1</f>
        <v>49</v>
      </c>
      <c r="F9" s="178">
        <f>F8-F7+1</f>
        <v>224</v>
      </c>
      <c r="G9" s="417"/>
      <c r="H9" s="415"/>
    </row>
    <row r="10" spans="1:10" x14ac:dyDescent="0.25">
      <c r="A10" s="176">
        <v>1</v>
      </c>
      <c r="B10" s="418" t="s">
        <v>565</v>
      </c>
      <c r="C10" s="419">
        <f>C22</f>
        <v>40</v>
      </c>
      <c r="D10" s="419" t="str">
        <f>D22</f>
        <v>days</v>
      </c>
      <c r="E10" s="181">
        <f>'ENERGY CHARGES'!E57/E9*365*$C10/365</f>
        <v>64.349791673057069</v>
      </c>
      <c r="F10" s="181">
        <f>'ENERGY CHARGES'!F57/F9*365*$C10/365</f>
        <v>135.99935086501151</v>
      </c>
      <c r="G10" s="152"/>
      <c r="H10" s="415"/>
    </row>
    <row r="11" spans="1:10" x14ac:dyDescent="0.25">
      <c r="A11" s="176">
        <f t="shared" ref="A11:A17" si="0">A10+1</f>
        <v>2</v>
      </c>
      <c r="B11" s="418" t="s">
        <v>566</v>
      </c>
      <c r="C11" s="419">
        <v>2</v>
      </c>
      <c r="D11" s="419" t="s">
        <v>476</v>
      </c>
      <c r="E11" s="181">
        <f>MAX('ENERGY CHARGES'!E59,'ENERGY CHARGES'!E61)/E9*365*$C11/12</f>
        <v>1.3527578085033813</v>
      </c>
      <c r="F11" s="181">
        <f>MAX('ENERGY CHARGES'!F59,'ENERGY CHARGES'!F61)/F9*365*$C11/12</f>
        <v>2.705843493423588</v>
      </c>
      <c r="G11" s="152"/>
      <c r="H11" s="415"/>
    </row>
    <row r="12" spans="1:10" x14ac:dyDescent="0.25">
      <c r="A12" s="176">
        <f t="shared" si="0"/>
        <v>3</v>
      </c>
      <c r="B12" s="418" t="s">
        <v>567</v>
      </c>
      <c r="C12" s="420">
        <v>0.2</v>
      </c>
      <c r="D12" s="420"/>
      <c r="E12" s="181">
        <f>$C12*('FORM-1'!C12+'FORM-1'!C13+'FORM-1'!C14)/E9*365</f>
        <v>32.601745618602152</v>
      </c>
      <c r="F12" s="181">
        <f>$C12*('FORM-1'!D12+'FORM-1'!D13+'FORM-1'!D14)/F9*365</f>
        <v>59.350152034669733</v>
      </c>
      <c r="G12" s="152"/>
      <c r="H12" s="415"/>
    </row>
    <row r="13" spans="1:10" x14ac:dyDescent="0.25">
      <c r="A13" s="176">
        <f t="shared" si="0"/>
        <v>4</v>
      </c>
      <c r="B13" s="418" t="s">
        <v>568</v>
      </c>
      <c r="C13" s="419">
        <f>C25</f>
        <v>45</v>
      </c>
      <c r="D13" s="419" t="str">
        <f>D25</f>
        <v>days</v>
      </c>
      <c r="E13" s="181">
        <f ca="1">'FORM-1'!C21/E9*365*$C13/365</f>
        <v>173.32017702837248</v>
      </c>
      <c r="F13" s="181">
        <f ca="1">'FORM-1'!D21/F9*365*$C13/365</f>
        <v>388.03537106189378</v>
      </c>
      <c r="G13" s="152"/>
      <c r="H13" s="415"/>
    </row>
    <row r="14" spans="1:10" x14ac:dyDescent="0.25">
      <c r="A14" s="176">
        <f t="shared" si="0"/>
        <v>5</v>
      </c>
      <c r="B14" s="418" t="s">
        <v>569</v>
      </c>
      <c r="C14" s="419">
        <v>1</v>
      </c>
      <c r="D14" s="419" t="s">
        <v>476</v>
      </c>
      <c r="E14" s="181">
        <f>('FORM-1'!C12+'FORM-1'!C13+'FORM-1'!C14)/E9*365*$C14/12</f>
        <v>13.584060674417564</v>
      </c>
      <c r="F14" s="181">
        <f>('FORM-1'!D12+'FORM-1'!D13+'FORM-1'!D14)/F9*365*$C14/12</f>
        <v>24.729230014445722</v>
      </c>
      <c r="G14" s="152"/>
      <c r="H14" s="415"/>
    </row>
    <row r="15" spans="1:10" x14ac:dyDescent="0.25">
      <c r="A15" s="176">
        <f t="shared" si="0"/>
        <v>6</v>
      </c>
      <c r="B15" s="421" t="s">
        <v>477</v>
      </c>
      <c r="C15" s="418"/>
      <c r="D15" s="418"/>
      <c r="E15" s="422">
        <f ca="1">SUM(E10:E14)</f>
        <v>285.20853280295267</v>
      </c>
      <c r="F15" s="422">
        <f ca="1">SUM(F10:F14)</f>
        <v>610.8199474694444</v>
      </c>
      <c r="G15" s="423"/>
      <c r="H15" s="415"/>
    </row>
    <row r="16" spans="1:10" x14ac:dyDescent="0.25">
      <c r="A16" s="176">
        <f t="shared" si="0"/>
        <v>7</v>
      </c>
      <c r="B16" s="424" t="s">
        <v>478</v>
      </c>
      <c r="C16" s="424"/>
      <c r="D16" s="424"/>
      <c r="E16" s="425">
        <v>0.12050000000000001</v>
      </c>
      <c r="F16" s="425">
        <v>0.12050000000000001</v>
      </c>
      <c r="G16" s="426"/>
      <c r="H16" s="415"/>
    </row>
    <row r="17" spans="1:8" x14ac:dyDescent="0.25">
      <c r="A17" s="176">
        <f t="shared" si="0"/>
        <v>8</v>
      </c>
      <c r="B17" s="427" t="s">
        <v>479</v>
      </c>
      <c r="C17" s="424"/>
      <c r="D17" s="424"/>
      <c r="E17" s="422">
        <f ca="1">E15*E16*E9/365</f>
        <v>4.6137363888631073</v>
      </c>
      <c r="F17" s="422">
        <f ca="1">F15*F16*F9/365</f>
        <v>45.170553485192457</v>
      </c>
      <c r="G17" s="152">
        <f ca="1">SUM(E17:F17)</f>
        <v>49.784289874055567</v>
      </c>
      <c r="H17" s="415"/>
    </row>
    <row r="18" spans="1:8" x14ac:dyDescent="0.25">
      <c r="A18" s="407"/>
      <c r="H18" s="415"/>
    </row>
    <row r="19" spans="1:8" x14ac:dyDescent="0.25">
      <c r="A19" s="407"/>
      <c r="H19" s="415"/>
    </row>
    <row r="20" spans="1:8" ht="12.75" customHeight="1" x14ac:dyDescent="0.25">
      <c r="A20" s="819" t="s">
        <v>474</v>
      </c>
      <c r="B20" s="821" t="s">
        <v>68</v>
      </c>
      <c r="C20" s="823" t="s">
        <v>475</v>
      </c>
      <c r="D20" s="824"/>
      <c r="E20" s="178" t="s">
        <v>70</v>
      </c>
      <c r="F20" s="178" t="s">
        <v>71</v>
      </c>
      <c r="G20" s="178" t="s">
        <v>72</v>
      </c>
      <c r="H20" s="428" t="s">
        <v>73</v>
      </c>
    </row>
    <row r="21" spans="1:8" x14ac:dyDescent="0.25">
      <c r="A21" s="820"/>
      <c r="B21" s="822"/>
      <c r="C21" s="825"/>
      <c r="D21" s="826"/>
      <c r="E21" s="178">
        <v>365</v>
      </c>
      <c r="F21" s="178">
        <v>365</v>
      </c>
      <c r="G21" s="178">
        <v>365</v>
      </c>
      <c r="H21" s="428">
        <v>366</v>
      </c>
    </row>
    <row r="22" spans="1:8" x14ac:dyDescent="0.25">
      <c r="A22" s="176">
        <v>1</v>
      </c>
      <c r="B22" s="418" t="s">
        <v>565</v>
      </c>
      <c r="C22" s="419">
        <v>40</v>
      </c>
      <c r="D22" s="419" t="s">
        <v>480</v>
      </c>
      <c r="E22" s="429">
        <f>IF(E21=365,'ENERGY CHARGES'!$H$57,'ENERGY CHARGES'!$I$57)/E21*$C22</f>
        <v>135.99935086501145</v>
      </c>
      <c r="F22" s="429">
        <f>IF(F21=365,'ENERGY CHARGES'!$H$57,'ENERGY CHARGES'!$I$57)/F21*$C22</f>
        <v>135.99935086501145</v>
      </c>
      <c r="G22" s="429">
        <f>IF(G21=365,'ENERGY CHARGES'!$H$57,'ENERGY CHARGES'!$I$57)/G21*$C22</f>
        <v>135.99935086501145</v>
      </c>
      <c r="H22" s="430">
        <f>IF(H21=365,'ENERGY CHARGES'!$H$57,'ENERGY CHARGES'!$I$57)/H21*$C22</f>
        <v>135.99935086501145</v>
      </c>
    </row>
    <row r="23" spans="1:8" x14ac:dyDescent="0.25">
      <c r="A23" s="176">
        <f>A22+1</f>
        <v>2</v>
      </c>
      <c r="B23" s="418" t="s">
        <v>566</v>
      </c>
      <c r="C23" s="419">
        <v>2</v>
      </c>
      <c r="D23" s="419" t="s">
        <v>476</v>
      </c>
      <c r="E23" s="431">
        <f>IF(E21=365,MAX('ENERGY CHARGES'!$H$59,'ENERGY CHARGES'!$H$61),MAX('ENERGY CHARGES'!$I$59,'ENERGY CHARGES'!$I$61))*$C23/12</f>
        <v>2.7058434934235884</v>
      </c>
      <c r="F23" s="431">
        <f>IF(F21=365,MAX('ENERGY CHARGES'!$H$59,'ENERGY CHARGES'!$H$61),MAX('ENERGY CHARGES'!$I$59,'ENERGY CHARGES'!$I$61))*$C23/12</f>
        <v>2.7058434934235884</v>
      </c>
      <c r="G23" s="431">
        <f>IF(G21=365,MAX('ENERGY CHARGES'!$H$59,'ENERGY CHARGES'!$H$61),MAX('ENERGY CHARGES'!$I$59,'ENERGY CHARGES'!$I$61))*$C23/12</f>
        <v>2.7058434934235884</v>
      </c>
      <c r="H23" s="432">
        <f>IF(H21=365,MAX('ENERGY CHARGES'!$H$59,'ENERGY CHARGES'!$H$61),MAX('ENERGY CHARGES'!$I$59,'ENERGY CHARGES'!$I$61))*$C23/12</f>
        <v>2.7132567632685842</v>
      </c>
    </row>
    <row r="24" spans="1:8" x14ac:dyDescent="0.25">
      <c r="A24" s="176">
        <f t="shared" ref="A24:A29" si="1">A23+1</f>
        <v>3</v>
      </c>
      <c r="B24" s="418" t="s">
        <v>567</v>
      </c>
      <c r="C24" s="420">
        <v>0.2</v>
      </c>
      <c r="D24" s="420"/>
      <c r="E24" s="429">
        <f>$C24*('FORM-1'!F12+'FORM-1'!F13+'FORM-1'!F14)</f>
        <v>61.745426918</v>
      </c>
      <c r="F24" s="429">
        <f>$C24*('FORM-1'!G12+'FORM-1'!G13+'FORM-1'!G14)</f>
        <v>64.213458509833586</v>
      </c>
      <c r="G24" s="429">
        <f>$C24*('FORM-1'!H12+'FORM-1'!H13+'FORM-1'!H14)</f>
        <v>66.76933814382248</v>
      </c>
      <c r="H24" s="430">
        <f>$C24*('FORM-1'!I12+'FORM-1'!I13+'FORM-1'!I14)</f>
        <v>69.430016369811398</v>
      </c>
    </row>
    <row r="25" spans="1:8" x14ac:dyDescent="0.25">
      <c r="A25" s="176">
        <f t="shared" si="1"/>
        <v>4</v>
      </c>
      <c r="B25" s="418" t="s">
        <v>568</v>
      </c>
      <c r="C25" s="419">
        <v>45</v>
      </c>
      <c r="D25" s="419" t="s">
        <v>480</v>
      </c>
      <c r="E25" s="429">
        <f ca="1">'FORM-1'!F21*$C25/E21</f>
        <v>383.80707311089606</v>
      </c>
      <c r="F25" s="429">
        <f ca="1">'FORM-1'!G21*$C25/F21</f>
        <v>411.98360827533014</v>
      </c>
      <c r="G25" s="429">
        <f ca="1">'FORM-1'!H21*$C25/G21</f>
        <v>439.43960723855645</v>
      </c>
      <c r="H25" s="430">
        <f ca="1">'FORM-1'!I21*$C25/H21</f>
        <v>432.98111458043593</v>
      </c>
    </row>
    <row r="26" spans="1:8" x14ac:dyDescent="0.25">
      <c r="A26" s="176">
        <f t="shared" si="1"/>
        <v>5</v>
      </c>
      <c r="B26" s="418" t="s">
        <v>569</v>
      </c>
      <c r="C26" s="419">
        <v>1</v>
      </c>
      <c r="D26" s="419" t="s">
        <v>476</v>
      </c>
      <c r="E26" s="429">
        <f>SUM('FORM-1'!F12:F14)*$C26/12</f>
        <v>25.727261215833334</v>
      </c>
      <c r="F26" s="429">
        <f>SUM('FORM-1'!G12:G14)*$C26/12</f>
        <v>26.75560771243066</v>
      </c>
      <c r="G26" s="429">
        <f>SUM('FORM-1'!H12:H14)*$C26/12</f>
        <v>27.820557559926034</v>
      </c>
      <c r="H26" s="430">
        <f>SUM('FORM-1'!I12:I14)*$C26/12</f>
        <v>28.929173487421412</v>
      </c>
    </row>
    <row r="27" spans="1:8" x14ac:dyDescent="0.25">
      <c r="A27" s="176">
        <f t="shared" si="1"/>
        <v>6</v>
      </c>
      <c r="B27" s="421" t="s">
        <v>477</v>
      </c>
      <c r="C27" s="418"/>
      <c r="D27" s="418"/>
      <c r="E27" s="433">
        <f ca="1">SUM(E24:E26)</f>
        <v>471.2797612447294</v>
      </c>
      <c r="F27" s="433">
        <f ca="1">SUM(F24:F26)</f>
        <v>502.95267449759439</v>
      </c>
      <c r="G27" s="433">
        <f ca="1">SUM(G24:G26)</f>
        <v>534.02950294230493</v>
      </c>
      <c r="H27" s="434">
        <f ca="1">SUM(H24:H26)</f>
        <v>531.34030443766869</v>
      </c>
    </row>
    <row r="28" spans="1:8" x14ac:dyDescent="0.25">
      <c r="A28" s="176">
        <f t="shared" si="1"/>
        <v>7</v>
      </c>
      <c r="B28" s="424" t="s">
        <v>478</v>
      </c>
      <c r="C28" s="424"/>
      <c r="D28" s="424"/>
      <c r="E28" s="435">
        <v>0.12050000000000001</v>
      </c>
      <c r="F28" s="435">
        <v>0.12050000000000001</v>
      </c>
      <c r="G28" s="435">
        <v>0.12050000000000001</v>
      </c>
      <c r="H28" s="436">
        <v>0.12050000000000001</v>
      </c>
    </row>
    <row r="29" spans="1:8" x14ac:dyDescent="0.25">
      <c r="A29" s="176">
        <f t="shared" si="1"/>
        <v>8</v>
      </c>
      <c r="B29" s="427" t="s">
        <v>479</v>
      </c>
      <c r="C29" s="424"/>
      <c r="D29" s="424"/>
      <c r="E29" s="433">
        <f ca="1">E27*E28</f>
        <v>56.789211229989895</v>
      </c>
      <c r="F29" s="433">
        <f ca="1">F27*F28</f>
        <v>60.605797276960132</v>
      </c>
      <c r="G29" s="433">
        <f ca="1">G27*G28</f>
        <v>64.350555104547752</v>
      </c>
      <c r="H29" s="434">
        <f ca="1">H27*H28</f>
        <v>64.026506684739076</v>
      </c>
    </row>
    <row r="30" spans="1:8" ht="13.5" thickBot="1" x14ac:dyDescent="0.3">
      <c r="A30" s="186"/>
      <c r="B30" s="437"/>
      <c r="C30" s="437"/>
      <c r="D30" s="437"/>
      <c r="E30" s="188"/>
      <c r="F30" s="188"/>
      <c r="G30" s="188"/>
      <c r="H30" s="438"/>
    </row>
  </sheetData>
  <mergeCells count="9">
    <mergeCell ref="B5:C5"/>
    <mergeCell ref="A6:A9"/>
    <mergeCell ref="B6:B9"/>
    <mergeCell ref="C6:D9"/>
    <mergeCell ref="E6:G6"/>
    <mergeCell ref="G7:G8"/>
    <mergeCell ref="A20:A21"/>
    <mergeCell ref="B20:B21"/>
    <mergeCell ref="C20:D21"/>
  </mergeCells>
  <printOptions horizontalCentered="1"/>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CCEE4-F259-4A9F-A84F-7ABFBCDAB656}">
  <sheetPr>
    <pageSetUpPr fitToPage="1"/>
  </sheetPr>
  <dimension ref="A1:K25"/>
  <sheetViews>
    <sheetView showGridLines="0" view="pageBreakPreview" zoomScale="90" zoomScaleNormal="100" zoomScaleSheetLayoutView="90" workbookViewId="0"/>
  </sheetViews>
  <sheetFormatPr defaultRowHeight="12.75" x14ac:dyDescent="0.25"/>
  <cols>
    <col min="1" max="1" width="5.5703125" style="439" customWidth="1"/>
    <col min="2" max="2" width="33.5703125" style="439" customWidth="1"/>
    <col min="3" max="3" width="12" style="486" customWidth="1"/>
    <col min="4" max="6" width="15" style="439" customWidth="1"/>
    <col min="7" max="7" width="13.5703125" style="439" customWidth="1"/>
    <col min="8" max="11" width="14.85546875" style="439" customWidth="1"/>
    <col min="12" max="256" width="9.140625" style="439"/>
    <col min="257" max="257" width="5.5703125" style="439" customWidth="1"/>
    <col min="258" max="258" width="33.5703125" style="439" customWidth="1"/>
    <col min="259" max="259" width="12" style="439" customWidth="1"/>
    <col min="260" max="262" width="15" style="439" customWidth="1"/>
    <col min="263" max="263" width="13.5703125" style="439" customWidth="1"/>
    <col min="264" max="267" width="14.85546875" style="439" customWidth="1"/>
    <col min="268" max="512" width="9.140625" style="439"/>
    <col min="513" max="513" width="5.5703125" style="439" customWidth="1"/>
    <col min="514" max="514" width="33.5703125" style="439" customWidth="1"/>
    <col min="515" max="515" width="12" style="439" customWidth="1"/>
    <col min="516" max="518" width="15" style="439" customWidth="1"/>
    <col min="519" max="519" width="13.5703125" style="439" customWidth="1"/>
    <col min="520" max="523" width="14.85546875" style="439" customWidth="1"/>
    <col min="524" max="768" width="9.140625" style="439"/>
    <col min="769" max="769" width="5.5703125" style="439" customWidth="1"/>
    <col min="770" max="770" width="33.5703125" style="439" customWidth="1"/>
    <col min="771" max="771" width="12" style="439" customWidth="1"/>
    <col min="772" max="774" width="15" style="439" customWidth="1"/>
    <col min="775" max="775" width="13.5703125" style="439" customWidth="1"/>
    <col min="776" max="779" width="14.85546875" style="439" customWidth="1"/>
    <col min="780" max="1024" width="9.140625" style="439"/>
    <col min="1025" max="1025" width="5.5703125" style="439" customWidth="1"/>
    <col min="1026" max="1026" width="33.5703125" style="439" customWidth="1"/>
    <col min="1027" max="1027" width="12" style="439" customWidth="1"/>
    <col min="1028" max="1030" width="15" style="439" customWidth="1"/>
    <col min="1031" max="1031" width="13.5703125" style="439" customWidth="1"/>
    <col min="1032" max="1035" width="14.85546875" style="439" customWidth="1"/>
    <col min="1036" max="1280" width="9.140625" style="439"/>
    <col min="1281" max="1281" width="5.5703125" style="439" customWidth="1"/>
    <col min="1282" max="1282" width="33.5703125" style="439" customWidth="1"/>
    <col min="1283" max="1283" width="12" style="439" customWidth="1"/>
    <col min="1284" max="1286" width="15" style="439" customWidth="1"/>
    <col min="1287" max="1287" width="13.5703125" style="439" customWidth="1"/>
    <col min="1288" max="1291" width="14.85546875" style="439" customWidth="1"/>
    <col min="1292" max="1536" width="9.140625" style="439"/>
    <col min="1537" max="1537" width="5.5703125" style="439" customWidth="1"/>
    <col min="1538" max="1538" width="33.5703125" style="439" customWidth="1"/>
    <col min="1539" max="1539" width="12" style="439" customWidth="1"/>
    <col min="1540" max="1542" width="15" style="439" customWidth="1"/>
    <col min="1543" max="1543" width="13.5703125" style="439" customWidth="1"/>
    <col min="1544" max="1547" width="14.85546875" style="439" customWidth="1"/>
    <col min="1548" max="1792" width="9.140625" style="439"/>
    <col min="1793" max="1793" width="5.5703125" style="439" customWidth="1"/>
    <col min="1794" max="1794" width="33.5703125" style="439" customWidth="1"/>
    <col min="1795" max="1795" width="12" style="439" customWidth="1"/>
    <col min="1796" max="1798" width="15" style="439" customWidth="1"/>
    <col min="1799" max="1799" width="13.5703125" style="439" customWidth="1"/>
    <col min="1800" max="1803" width="14.85546875" style="439" customWidth="1"/>
    <col min="1804" max="2048" width="9.140625" style="439"/>
    <col min="2049" max="2049" width="5.5703125" style="439" customWidth="1"/>
    <col min="2050" max="2050" width="33.5703125" style="439" customWidth="1"/>
    <col min="2051" max="2051" width="12" style="439" customWidth="1"/>
    <col min="2052" max="2054" width="15" style="439" customWidth="1"/>
    <col min="2055" max="2055" width="13.5703125" style="439" customWidth="1"/>
    <col min="2056" max="2059" width="14.85546875" style="439" customWidth="1"/>
    <col min="2060" max="2304" width="9.140625" style="439"/>
    <col min="2305" max="2305" width="5.5703125" style="439" customWidth="1"/>
    <col min="2306" max="2306" width="33.5703125" style="439" customWidth="1"/>
    <col min="2307" max="2307" width="12" style="439" customWidth="1"/>
    <col min="2308" max="2310" width="15" style="439" customWidth="1"/>
    <col min="2311" max="2311" width="13.5703125" style="439" customWidth="1"/>
    <col min="2312" max="2315" width="14.85546875" style="439" customWidth="1"/>
    <col min="2316" max="2560" width="9.140625" style="439"/>
    <col min="2561" max="2561" width="5.5703125" style="439" customWidth="1"/>
    <col min="2562" max="2562" width="33.5703125" style="439" customWidth="1"/>
    <col min="2563" max="2563" width="12" style="439" customWidth="1"/>
    <col min="2564" max="2566" width="15" style="439" customWidth="1"/>
    <col min="2567" max="2567" width="13.5703125" style="439" customWidth="1"/>
    <col min="2568" max="2571" width="14.85546875" style="439" customWidth="1"/>
    <col min="2572" max="2816" width="9.140625" style="439"/>
    <col min="2817" max="2817" width="5.5703125" style="439" customWidth="1"/>
    <col min="2818" max="2818" width="33.5703125" style="439" customWidth="1"/>
    <col min="2819" max="2819" width="12" style="439" customWidth="1"/>
    <col min="2820" max="2822" width="15" style="439" customWidth="1"/>
    <col min="2823" max="2823" width="13.5703125" style="439" customWidth="1"/>
    <col min="2824" max="2827" width="14.85546875" style="439" customWidth="1"/>
    <col min="2828" max="3072" width="9.140625" style="439"/>
    <col min="3073" max="3073" width="5.5703125" style="439" customWidth="1"/>
    <col min="3074" max="3074" width="33.5703125" style="439" customWidth="1"/>
    <col min="3075" max="3075" width="12" style="439" customWidth="1"/>
    <col min="3076" max="3078" width="15" style="439" customWidth="1"/>
    <col min="3079" max="3079" width="13.5703125" style="439" customWidth="1"/>
    <col min="3080" max="3083" width="14.85546875" style="439" customWidth="1"/>
    <col min="3084" max="3328" width="9.140625" style="439"/>
    <col min="3329" max="3329" width="5.5703125" style="439" customWidth="1"/>
    <col min="3330" max="3330" width="33.5703125" style="439" customWidth="1"/>
    <col min="3331" max="3331" width="12" style="439" customWidth="1"/>
    <col min="3332" max="3334" width="15" style="439" customWidth="1"/>
    <col min="3335" max="3335" width="13.5703125" style="439" customWidth="1"/>
    <col min="3336" max="3339" width="14.85546875" style="439" customWidth="1"/>
    <col min="3340" max="3584" width="9.140625" style="439"/>
    <col min="3585" max="3585" width="5.5703125" style="439" customWidth="1"/>
    <col min="3586" max="3586" width="33.5703125" style="439" customWidth="1"/>
    <col min="3587" max="3587" width="12" style="439" customWidth="1"/>
    <col min="3588" max="3590" width="15" style="439" customWidth="1"/>
    <col min="3591" max="3591" width="13.5703125" style="439" customWidth="1"/>
    <col min="3592" max="3595" width="14.85546875" style="439" customWidth="1"/>
    <col min="3596" max="3840" width="9.140625" style="439"/>
    <col min="3841" max="3841" width="5.5703125" style="439" customWidth="1"/>
    <col min="3842" max="3842" width="33.5703125" style="439" customWidth="1"/>
    <col min="3843" max="3843" width="12" style="439" customWidth="1"/>
    <col min="3844" max="3846" width="15" style="439" customWidth="1"/>
    <col min="3847" max="3847" width="13.5703125" style="439" customWidth="1"/>
    <col min="3848" max="3851" width="14.85546875" style="439" customWidth="1"/>
    <col min="3852" max="4096" width="9.140625" style="439"/>
    <col min="4097" max="4097" width="5.5703125" style="439" customWidth="1"/>
    <col min="4098" max="4098" width="33.5703125" style="439" customWidth="1"/>
    <col min="4099" max="4099" width="12" style="439" customWidth="1"/>
    <col min="4100" max="4102" width="15" style="439" customWidth="1"/>
    <col min="4103" max="4103" width="13.5703125" style="439" customWidth="1"/>
    <col min="4104" max="4107" width="14.85546875" style="439" customWidth="1"/>
    <col min="4108" max="4352" width="9.140625" style="439"/>
    <col min="4353" max="4353" width="5.5703125" style="439" customWidth="1"/>
    <col min="4354" max="4354" width="33.5703125" style="439" customWidth="1"/>
    <col min="4355" max="4355" width="12" style="439" customWidth="1"/>
    <col min="4356" max="4358" width="15" style="439" customWidth="1"/>
    <col min="4359" max="4359" width="13.5703125" style="439" customWidth="1"/>
    <col min="4360" max="4363" width="14.85546875" style="439" customWidth="1"/>
    <col min="4364" max="4608" width="9.140625" style="439"/>
    <col min="4609" max="4609" width="5.5703125" style="439" customWidth="1"/>
    <col min="4610" max="4610" width="33.5703125" style="439" customWidth="1"/>
    <col min="4611" max="4611" width="12" style="439" customWidth="1"/>
    <col min="4612" max="4614" width="15" style="439" customWidth="1"/>
    <col min="4615" max="4615" width="13.5703125" style="439" customWidth="1"/>
    <col min="4616" max="4619" width="14.85546875" style="439" customWidth="1"/>
    <col min="4620" max="4864" width="9.140625" style="439"/>
    <col min="4865" max="4865" width="5.5703125" style="439" customWidth="1"/>
    <col min="4866" max="4866" width="33.5703125" style="439" customWidth="1"/>
    <col min="4867" max="4867" width="12" style="439" customWidth="1"/>
    <col min="4868" max="4870" width="15" style="439" customWidth="1"/>
    <col min="4871" max="4871" width="13.5703125" style="439" customWidth="1"/>
    <col min="4872" max="4875" width="14.85546875" style="439" customWidth="1"/>
    <col min="4876" max="5120" width="9.140625" style="439"/>
    <col min="5121" max="5121" width="5.5703125" style="439" customWidth="1"/>
    <col min="5122" max="5122" width="33.5703125" style="439" customWidth="1"/>
    <col min="5123" max="5123" width="12" style="439" customWidth="1"/>
    <col min="5124" max="5126" width="15" style="439" customWidth="1"/>
    <col min="5127" max="5127" width="13.5703125" style="439" customWidth="1"/>
    <col min="5128" max="5131" width="14.85546875" style="439" customWidth="1"/>
    <col min="5132" max="5376" width="9.140625" style="439"/>
    <col min="5377" max="5377" width="5.5703125" style="439" customWidth="1"/>
    <col min="5378" max="5378" width="33.5703125" style="439" customWidth="1"/>
    <col min="5379" max="5379" width="12" style="439" customWidth="1"/>
    <col min="5380" max="5382" width="15" style="439" customWidth="1"/>
    <col min="5383" max="5383" width="13.5703125" style="439" customWidth="1"/>
    <col min="5384" max="5387" width="14.85546875" style="439" customWidth="1"/>
    <col min="5388" max="5632" width="9.140625" style="439"/>
    <col min="5633" max="5633" width="5.5703125" style="439" customWidth="1"/>
    <col min="5634" max="5634" width="33.5703125" style="439" customWidth="1"/>
    <col min="5635" max="5635" width="12" style="439" customWidth="1"/>
    <col min="5636" max="5638" width="15" style="439" customWidth="1"/>
    <col min="5639" max="5639" width="13.5703125" style="439" customWidth="1"/>
    <col min="5640" max="5643" width="14.85546875" style="439" customWidth="1"/>
    <col min="5644" max="5888" width="9.140625" style="439"/>
    <col min="5889" max="5889" width="5.5703125" style="439" customWidth="1"/>
    <col min="5890" max="5890" width="33.5703125" style="439" customWidth="1"/>
    <col min="5891" max="5891" width="12" style="439" customWidth="1"/>
    <col min="5892" max="5894" width="15" style="439" customWidth="1"/>
    <col min="5895" max="5895" width="13.5703125" style="439" customWidth="1"/>
    <col min="5896" max="5899" width="14.85546875" style="439" customWidth="1"/>
    <col min="5900" max="6144" width="9.140625" style="439"/>
    <col min="6145" max="6145" width="5.5703125" style="439" customWidth="1"/>
    <col min="6146" max="6146" width="33.5703125" style="439" customWidth="1"/>
    <col min="6147" max="6147" width="12" style="439" customWidth="1"/>
    <col min="6148" max="6150" width="15" style="439" customWidth="1"/>
    <col min="6151" max="6151" width="13.5703125" style="439" customWidth="1"/>
    <col min="6152" max="6155" width="14.85546875" style="439" customWidth="1"/>
    <col min="6156" max="6400" width="9.140625" style="439"/>
    <col min="6401" max="6401" width="5.5703125" style="439" customWidth="1"/>
    <col min="6402" max="6402" width="33.5703125" style="439" customWidth="1"/>
    <col min="6403" max="6403" width="12" style="439" customWidth="1"/>
    <col min="6404" max="6406" width="15" style="439" customWidth="1"/>
    <col min="6407" max="6407" width="13.5703125" style="439" customWidth="1"/>
    <col min="6408" max="6411" width="14.85546875" style="439" customWidth="1"/>
    <col min="6412" max="6656" width="9.140625" style="439"/>
    <col min="6657" max="6657" width="5.5703125" style="439" customWidth="1"/>
    <col min="6658" max="6658" width="33.5703125" style="439" customWidth="1"/>
    <col min="6659" max="6659" width="12" style="439" customWidth="1"/>
    <col min="6660" max="6662" width="15" style="439" customWidth="1"/>
    <col min="6663" max="6663" width="13.5703125" style="439" customWidth="1"/>
    <col min="6664" max="6667" width="14.85546875" style="439" customWidth="1"/>
    <col min="6668" max="6912" width="9.140625" style="439"/>
    <col min="6913" max="6913" width="5.5703125" style="439" customWidth="1"/>
    <col min="6914" max="6914" width="33.5703125" style="439" customWidth="1"/>
    <col min="6915" max="6915" width="12" style="439" customWidth="1"/>
    <col min="6916" max="6918" width="15" style="439" customWidth="1"/>
    <col min="6919" max="6919" width="13.5703125" style="439" customWidth="1"/>
    <col min="6920" max="6923" width="14.85546875" style="439" customWidth="1"/>
    <col min="6924" max="7168" width="9.140625" style="439"/>
    <col min="7169" max="7169" width="5.5703125" style="439" customWidth="1"/>
    <col min="7170" max="7170" width="33.5703125" style="439" customWidth="1"/>
    <col min="7171" max="7171" width="12" style="439" customWidth="1"/>
    <col min="7172" max="7174" width="15" style="439" customWidth="1"/>
    <col min="7175" max="7175" width="13.5703125" style="439" customWidth="1"/>
    <col min="7176" max="7179" width="14.85546875" style="439" customWidth="1"/>
    <col min="7180" max="7424" width="9.140625" style="439"/>
    <col min="7425" max="7425" width="5.5703125" style="439" customWidth="1"/>
    <col min="7426" max="7426" width="33.5703125" style="439" customWidth="1"/>
    <col min="7427" max="7427" width="12" style="439" customWidth="1"/>
    <col min="7428" max="7430" width="15" style="439" customWidth="1"/>
    <col min="7431" max="7431" width="13.5703125" style="439" customWidth="1"/>
    <col min="7432" max="7435" width="14.85546875" style="439" customWidth="1"/>
    <col min="7436" max="7680" width="9.140625" style="439"/>
    <col min="7681" max="7681" width="5.5703125" style="439" customWidth="1"/>
    <col min="7682" max="7682" width="33.5703125" style="439" customWidth="1"/>
    <col min="7683" max="7683" width="12" style="439" customWidth="1"/>
    <col min="7684" max="7686" width="15" style="439" customWidth="1"/>
    <col min="7687" max="7687" width="13.5703125" style="439" customWidth="1"/>
    <col min="7688" max="7691" width="14.85546875" style="439" customWidth="1"/>
    <col min="7692" max="7936" width="9.140625" style="439"/>
    <col min="7937" max="7937" width="5.5703125" style="439" customWidth="1"/>
    <col min="7938" max="7938" width="33.5703125" style="439" customWidth="1"/>
    <col min="7939" max="7939" width="12" style="439" customWidth="1"/>
    <col min="7940" max="7942" width="15" style="439" customWidth="1"/>
    <col min="7943" max="7943" width="13.5703125" style="439" customWidth="1"/>
    <col min="7944" max="7947" width="14.85546875" style="439" customWidth="1"/>
    <col min="7948" max="8192" width="9.140625" style="439"/>
    <col min="8193" max="8193" width="5.5703125" style="439" customWidth="1"/>
    <col min="8194" max="8194" width="33.5703125" style="439" customWidth="1"/>
    <col min="8195" max="8195" width="12" style="439" customWidth="1"/>
    <col min="8196" max="8198" width="15" style="439" customWidth="1"/>
    <col min="8199" max="8199" width="13.5703125" style="439" customWidth="1"/>
    <col min="8200" max="8203" width="14.85546875" style="439" customWidth="1"/>
    <col min="8204" max="8448" width="9.140625" style="439"/>
    <col min="8449" max="8449" width="5.5703125" style="439" customWidth="1"/>
    <col min="8450" max="8450" width="33.5703125" style="439" customWidth="1"/>
    <col min="8451" max="8451" width="12" style="439" customWidth="1"/>
    <col min="8452" max="8454" width="15" style="439" customWidth="1"/>
    <col min="8455" max="8455" width="13.5703125" style="439" customWidth="1"/>
    <col min="8456" max="8459" width="14.85546875" style="439" customWidth="1"/>
    <col min="8460" max="8704" width="9.140625" style="439"/>
    <col min="8705" max="8705" width="5.5703125" style="439" customWidth="1"/>
    <col min="8706" max="8706" width="33.5703125" style="439" customWidth="1"/>
    <col min="8707" max="8707" width="12" style="439" customWidth="1"/>
    <col min="8708" max="8710" width="15" style="439" customWidth="1"/>
    <col min="8711" max="8711" width="13.5703125" style="439" customWidth="1"/>
    <col min="8712" max="8715" width="14.85546875" style="439" customWidth="1"/>
    <col min="8716" max="8960" width="9.140625" style="439"/>
    <col min="8961" max="8961" width="5.5703125" style="439" customWidth="1"/>
    <col min="8962" max="8962" width="33.5703125" style="439" customWidth="1"/>
    <col min="8963" max="8963" width="12" style="439" customWidth="1"/>
    <col min="8964" max="8966" width="15" style="439" customWidth="1"/>
    <col min="8967" max="8967" width="13.5703125" style="439" customWidth="1"/>
    <col min="8968" max="8971" width="14.85546875" style="439" customWidth="1"/>
    <col min="8972" max="9216" width="9.140625" style="439"/>
    <col min="9217" max="9217" width="5.5703125" style="439" customWidth="1"/>
    <col min="9218" max="9218" width="33.5703125" style="439" customWidth="1"/>
    <col min="9219" max="9219" width="12" style="439" customWidth="1"/>
    <col min="9220" max="9222" width="15" style="439" customWidth="1"/>
    <col min="9223" max="9223" width="13.5703125" style="439" customWidth="1"/>
    <col min="9224" max="9227" width="14.85546875" style="439" customWidth="1"/>
    <col min="9228" max="9472" width="9.140625" style="439"/>
    <col min="9473" max="9473" width="5.5703125" style="439" customWidth="1"/>
    <col min="9474" max="9474" width="33.5703125" style="439" customWidth="1"/>
    <col min="9475" max="9475" width="12" style="439" customWidth="1"/>
    <col min="9476" max="9478" width="15" style="439" customWidth="1"/>
    <col min="9479" max="9479" width="13.5703125" style="439" customWidth="1"/>
    <col min="9480" max="9483" width="14.85546875" style="439" customWidth="1"/>
    <col min="9484" max="9728" width="9.140625" style="439"/>
    <col min="9729" max="9729" width="5.5703125" style="439" customWidth="1"/>
    <col min="9730" max="9730" width="33.5703125" style="439" customWidth="1"/>
    <col min="9731" max="9731" width="12" style="439" customWidth="1"/>
    <col min="9732" max="9734" width="15" style="439" customWidth="1"/>
    <col min="9735" max="9735" width="13.5703125" style="439" customWidth="1"/>
    <col min="9736" max="9739" width="14.85546875" style="439" customWidth="1"/>
    <col min="9740" max="9984" width="9.140625" style="439"/>
    <col min="9985" max="9985" width="5.5703125" style="439" customWidth="1"/>
    <col min="9986" max="9986" width="33.5703125" style="439" customWidth="1"/>
    <col min="9987" max="9987" width="12" style="439" customWidth="1"/>
    <col min="9988" max="9990" width="15" style="439" customWidth="1"/>
    <col min="9991" max="9991" width="13.5703125" style="439" customWidth="1"/>
    <col min="9992" max="9995" width="14.85546875" style="439" customWidth="1"/>
    <col min="9996" max="10240" width="9.140625" style="439"/>
    <col min="10241" max="10241" width="5.5703125" style="439" customWidth="1"/>
    <col min="10242" max="10242" width="33.5703125" style="439" customWidth="1"/>
    <col min="10243" max="10243" width="12" style="439" customWidth="1"/>
    <col min="10244" max="10246" width="15" style="439" customWidth="1"/>
    <col min="10247" max="10247" width="13.5703125" style="439" customWidth="1"/>
    <col min="10248" max="10251" width="14.85546875" style="439" customWidth="1"/>
    <col min="10252" max="10496" width="9.140625" style="439"/>
    <col min="10497" max="10497" width="5.5703125" style="439" customWidth="1"/>
    <col min="10498" max="10498" width="33.5703125" style="439" customWidth="1"/>
    <col min="10499" max="10499" width="12" style="439" customWidth="1"/>
    <col min="10500" max="10502" width="15" style="439" customWidth="1"/>
    <col min="10503" max="10503" width="13.5703125" style="439" customWidth="1"/>
    <col min="10504" max="10507" width="14.85546875" style="439" customWidth="1"/>
    <col min="10508" max="10752" width="9.140625" style="439"/>
    <col min="10753" max="10753" width="5.5703125" style="439" customWidth="1"/>
    <col min="10754" max="10754" width="33.5703125" style="439" customWidth="1"/>
    <col min="10755" max="10755" width="12" style="439" customWidth="1"/>
    <col min="10756" max="10758" width="15" style="439" customWidth="1"/>
    <col min="10759" max="10759" width="13.5703125" style="439" customWidth="1"/>
    <col min="10760" max="10763" width="14.85546875" style="439" customWidth="1"/>
    <col min="10764" max="11008" width="9.140625" style="439"/>
    <col min="11009" max="11009" width="5.5703125" style="439" customWidth="1"/>
    <col min="11010" max="11010" width="33.5703125" style="439" customWidth="1"/>
    <col min="11011" max="11011" width="12" style="439" customWidth="1"/>
    <col min="11012" max="11014" width="15" style="439" customWidth="1"/>
    <col min="11015" max="11015" width="13.5703125" style="439" customWidth="1"/>
    <col min="11016" max="11019" width="14.85546875" style="439" customWidth="1"/>
    <col min="11020" max="11264" width="9.140625" style="439"/>
    <col min="11265" max="11265" width="5.5703125" style="439" customWidth="1"/>
    <col min="11266" max="11266" width="33.5703125" style="439" customWidth="1"/>
    <col min="11267" max="11267" width="12" style="439" customWidth="1"/>
    <col min="11268" max="11270" width="15" style="439" customWidth="1"/>
    <col min="11271" max="11271" width="13.5703125" style="439" customWidth="1"/>
    <col min="11272" max="11275" width="14.85546875" style="439" customWidth="1"/>
    <col min="11276" max="11520" width="9.140625" style="439"/>
    <col min="11521" max="11521" width="5.5703125" style="439" customWidth="1"/>
    <col min="11522" max="11522" width="33.5703125" style="439" customWidth="1"/>
    <col min="11523" max="11523" width="12" style="439" customWidth="1"/>
    <col min="11524" max="11526" width="15" style="439" customWidth="1"/>
    <col min="11527" max="11527" width="13.5703125" style="439" customWidth="1"/>
    <col min="11528" max="11531" width="14.85546875" style="439" customWidth="1"/>
    <col min="11532" max="11776" width="9.140625" style="439"/>
    <col min="11777" max="11777" width="5.5703125" style="439" customWidth="1"/>
    <col min="11778" max="11778" width="33.5703125" style="439" customWidth="1"/>
    <col min="11779" max="11779" width="12" style="439" customWidth="1"/>
    <col min="11780" max="11782" width="15" style="439" customWidth="1"/>
    <col min="11783" max="11783" width="13.5703125" style="439" customWidth="1"/>
    <col min="11784" max="11787" width="14.85546875" style="439" customWidth="1"/>
    <col min="11788" max="12032" width="9.140625" style="439"/>
    <col min="12033" max="12033" width="5.5703125" style="439" customWidth="1"/>
    <col min="12034" max="12034" width="33.5703125" style="439" customWidth="1"/>
    <col min="12035" max="12035" width="12" style="439" customWidth="1"/>
    <col min="12036" max="12038" width="15" style="439" customWidth="1"/>
    <col min="12039" max="12039" width="13.5703125" style="439" customWidth="1"/>
    <col min="12040" max="12043" width="14.85546875" style="439" customWidth="1"/>
    <col min="12044" max="12288" width="9.140625" style="439"/>
    <col min="12289" max="12289" width="5.5703125" style="439" customWidth="1"/>
    <col min="12290" max="12290" width="33.5703125" style="439" customWidth="1"/>
    <col min="12291" max="12291" width="12" style="439" customWidth="1"/>
    <col min="12292" max="12294" width="15" style="439" customWidth="1"/>
    <col min="12295" max="12295" width="13.5703125" style="439" customWidth="1"/>
    <col min="12296" max="12299" width="14.85546875" style="439" customWidth="1"/>
    <col min="12300" max="12544" width="9.140625" style="439"/>
    <col min="12545" max="12545" width="5.5703125" style="439" customWidth="1"/>
    <col min="12546" max="12546" width="33.5703125" style="439" customWidth="1"/>
    <col min="12547" max="12547" width="12" style="439" customWidth="1"/>
    <col min="12548" max="12550" width="15" style="439" customWidth="1"/>
    <col min="12551" max="12551" width="13.5703125" style="439" customWidth="1"/>
    <col min="12552" max="12555" width="14.85546875" style="439" customWidth="1"/>
    <col min="12556" max="12800" width="9.140625" style="439"/>
    <col min="12801" max="12801" width="5.5703125" style="439" customWidth="1"/>
    <col min="12802" max="12802" width="33.5703125" style="439" customWidth="1"/>
    <col min="12803" max="12803" width="12" style="439" customWidth="1"/>
    <col min="12804" max="12806" width="15" style="439" customWidth="1"/>
    <col min="12807" max="12807" width="13.5703125" style="439" customWidth="1"/>
    <col min="12808" max="12811" width="14.85546875" style="439" customWidth="1"/>
    <col min="12812" max="13056" width="9.140625" style="439"/>
    <col min="13057" max="13057" width="5.5703125" style="439" customWidth="1"/>
    <col min="13058" max="13058" width="33.5703125" style="439" customWidth="1"/>
    <col min="13059" max="13059" width="12" style="439" customWidth="1"/>
    <col min="13060" max="13062" width="15" style="439" customWidth="1"/>
    <col min="13063" max="13063" width="13.5703125" style="439" customWidth="1"/>
    <col min="13064" max="13067" width="14.85546875" style="439" customWidth="1"/>
    <col min="13068" max="13312" width="9.140625" style="439"/>
    <col min="13313" max="13313" width="5.5703125" style="439" customWidth="1"/>
    <col min="13314" max="13314" width="33.5703125" style="439" customWidth="1"/>
    <col min="13315" max="13315" width="12" style="439" customWidth="1"/>
    <col min="13316" max="13318" width="15" style="439" customWidth="1"/>
    <col min="13319" max="13319" width="13.5703125" style="439" customWidth="1"/>
    <col min="13320" max="13323" width="14.85546875" style="439" customWidth="1"/>
    <col min="13324" max="13568" width="9.140625" style="439"/>
    <col min="13569" max="13569" width="5.5703125" style="439" customWidth="1"/>
    <col min="13570" max="13570" width="33.5703125" style="439" customWidth="1"/>
    <col min="13571" max="13571" width="12" style="439" customWidth="1"/>
    <col min="13572" max="13574" width="15" style="439" customWidth="1"/>
    <col min="13575" max="13575" width="13.5703125" style="439" customWidth="1"/>
    <col min="13576" max="13579" width="14.85546875" style="439" customWidth="1"/>
    <col min="13580" max="13824" width="9.140625" style="439"/>
    <col min="13825" max="13825" width="5.5703125" style="439" customWidth="1"/>
    <col min="13826" max="13826" width="33.5703125" style="439" customWidth="1"/>
    <col min="13827" max="13827" width="12" style="439" customWidth="1"/>
    <col min="13828" max="13830" width="15" style="439" customWidth="1"/>
    <col min="13831" max="13831" width="13.5703125" style="439" customWidth="1"/>
    <col min="13832" max="13835" width="14.85546875" style="439" customWidth="1"/>
    <col min="13836" max="14080" width="9.140625" style="439"/>
    <col min="14081" max="14081" width="5.5703125" style="439" customWidth="1"/>
    <col min="14082" max="14082" width="33.5703125" style="439" customWidth="1"/>
    <col min="14083" max="14083" width="12" style="439" customWidth="1"/>
    <col min="14084" max="14086" width="15" style="439" customWidth="1"/>
    <col min="14087" max="14087" width="13.5703125" style="439" customWidth="1"/>
    <col min="14088" max="14091" width="14.85546875" style="439" customWidth="1"/>
    <col min="14092" max="14336" width="9.140625" style="439"/>
    <col min="14337" max="14337" width="5.5703125" style="439" customWidth="1"/>
    <col min="14338" max="14338" width="33.5703125" style="439" customWidth="1"/>
    <col min="14339" max="14339" width="12" style="439" customWidth="1"/>
    <col min="14340" max="14342" width="15" style="439" customWidth="1"/>
    <col min="14343" max="14343" width="13.5703125" style="439" customWidth="1"/>
    <col min="14344" max="14347" width="14.85546875" style="439" customWidth="1"/>
    <col min="14348" max="14592" width="9.140625" style="439"/>
    <col min="14593" max="14593" width="5.5703125" style="439" customWidth="1"/>
    <col min="14594" max="14594" width="33.5703125" style="439" customWidth="1"/>
    <col min="14595" max="14595" width="12" style="439" customWidth="1"/>
    <col min="14596" max="14598" width="15" style="439" customWidth="1"/>
    <col min="14599" max="14599" width="13.5703125" style="439" customWidth="1"/>
    <col min="14600" max="14603" width="14.85546875" style="439" customWidth="1"/>
    <col min="14604" max="14848" width="9.140625" style="439"/>
    <col min="14849" max="14849" width="5.5703125" style="439" customWidth="1"/>
    <col min="14850" max="14850" width="33.5703125" style="439" customWidth="1"/>
    <col min="14851" max="14851" width="12" style="439" customWidth="1"/>
    <col min="14852" max="14854" width="15" style="439" customWidth="1"/>
    <col min="14855" max="14855" width="13.5703125" style="439" customWidth="1"/>
    <col min="14856" max="14859" width="14.85546875" style="439" customWidth="1"/>
    <col min="14860" max="15104" width="9.140625" style="439"/>
    <col min="15105" max="15105" width="5.5703125" style="439" customWidth="1"/>
    <col min="15106" max="15106" width="33.5703125" style="439" customWidth="1"/>
    <col min="15107" max="15107" width="12" style="439" customWidth="1"/>
    <col min="15108" max="15110" width="15" style="439" customWidth="1"/>
    <col min="15111" max="15111" width="13.5703125" style="439" customWidth="1"/>
    <col min="15112" max="15115" width="14.85546875" style="439" customWidth="1"/>
    <col min="15116" max="15360" width="9.140625" style="439"/>
    <col min="15361" max="15361" width="5.5703125" style="439" customWidth="1"/>
    <col min="15362" max="15362" width="33.5703125" style="439" customWidth="1"/>
    <col min="15363" max="15363" width="12" style="439" customWidth="1"/>
    <col min="15364" max="15366" width="15" style="439" customWidth="1"/>
    <col min="15367" max="15367" width="13.5703125" style="439" customWidth="1"/>
    <col min="15368" max="15371" width="14.85546875" style="439" customWidth="1"/>
    <col min="15372" max="15616" width="9.140625" style="439"/>
    <col min="15617" max="15617" width="5.5703125" style="439" customWidth="1"/>
    <col min="15618" max="15618" width="33.5703125" style="439" customWidth="1"/>
    <col min="15619" max="15619" width="12" style="439" customWidth="1"/>
    <col min="15620" max="15622" width="15" style="439" customWidth="1"/>
    <col min="15623" max="15623" width="13.5703125" style="439" customWidth="1"/>
    <col min="15624" max="15627" width="14.85546875" style="439" customWidth="1"/>
    <col min="15628" max="15872" width="9.140625" style="439"/>
    <col min="15873" max="15873" width="5.5703125" style="439" customWidth="1"/>
    <col min="15874" max="15874" width="33.5703125" style="439" customWidth="1"/>
    <col min="15875" max="15875" width="12" style="439" customWidth="1"/>
    <col min="15876" max="15878" width="15" style="439" customWidth="1"/>
    <col min="15879" max="15879" width="13.5703125" style="439" customWidth="1"/>
    <col min="15880" max="15883" width="14.85546875" style="439" customWidth="1"/>
    <col min="15884" max="16128" width="9.140625" style="439"/>
    <col min="16129" max="16129" width="5.5703125" style="439" customWidth="1"/>
    <col min="16130" max="16130" width="33.5703125" style="439" customWidth="1"/>
    <col min="16131" max="16131" width="12" style="439" customWidth="1"/>
    <col min="16132" max="16134" width="15" style="439" customWidth="1"/>
    <col min="16135" max="16135" width="13.5703125" style="439" customWidth="1"/>
    <col min="16136" max="16139" width="14.85546875" style="439" customWidth="1"/>
    <col min="16140" max="16384" width="9.140625" style="439"/>
  </cols>
  <sheetData>
    <row r="1" spans="1:11" ht="13.5" thickBot="1" x14ac:dyDescent="0.3">
      <c r="C1" s="439"/>
    </row>
    <row r="2" spans="1:11" x14ac:dyDescent="0.25">
      <c r="A2" s="713" t="s">
        <v>61</v>
      </c>
      <c r="B2" s="653"/>
      <c r="C2" s="653"/>
      <c r="D2" s="653"/>
      <c r="E2" s="653"/>
      <c r="F2" s="653"/>
      <c r="G2" s="653"/>
      <c r="H2" s="653"/>
      <c r="I2" s="653"/>
      <c r="J2" s="653"/>
      <c r="K2" s="654"/>
    </row>
    <row r="3" spans="1:11" x14ac:dyDescent="0.25">
      <c r="A3" s="126" t="s">
        <v>571</v>
      </c>
      <c r="B3" s="127"/>
      <c r="C3" s="127"/>
      <c r="D3" s="157"/>
      <c r="E3" s="157"/>
      <c r="F3" s="157"/>
      <c r="G3" s="157"/>
      <c r="H3" s="440"/>
      <c r="I3" s="157"/>
      <c r="J3" s="157"/>
      <c r="K3" s="159"/>
    </row>
    <row r="4" spans="1:11" x14ac:dyDescent="0.25">
      <c r="A4" s="126"/>
      <c r="B4" s="127"/>
      <c r="C4" s="128"/>
      <c r="D4" s="157"/>
      <c r="E4" s="157"/>
      <c r="F4" s="157"/>
      <c r="G4" s="157"/>
      <c r="H4" s="158"/>
      <c r="I4" s="157"/>
      <c r="J4" s="157"/>
      <c r="K4" s="161"/>
    </row>
    <row r="5" spans="1:11" x14ac:dyDescent="0.25">
      <c r="A5" s="658" t="s">
        <v>572</v>
      </c>
      <c r="B5" s="659"/>
      <c r="C5" s="659"/>
      <c r="D5" s="157"/>
      <c r="E5" s="157"/>
      <c r="F5" s="157"/>
      <c r="G5" s="157"/>
      <c r="H5" s="440"/>
      <c r="I5" s="714" t="s">
        <v>65</v>
      </c>
      <c r="J5" s="714"/>
      <c r="K5" s="715"/>
    </row>
    <row r="6" spans="1:11" ht="13.5" thickBot="1" x14ac:dyDescent="0.3">
      <c r="A6" s="441"/>
      <c r="B6" s="157"/>
      <c r="C6" s="128"/>
      <c r="D6" s="157"/>
      <c r="E6" s="157"/>
      <c r="F6" s="157"/>
      <c r="G6" s="157"/>
      <c r="H6" s="442"/>
      <c r="I6" s="157"/>
      <c r="J6" s="157"/>
      <c r="K6" s="443" t="s">
        <v>66</v>
      </c>
    </row>
    <row r="7" spans="1:11" x14ac:dyDescent="0.25">
      <c r="A7" s="831" t="s">
        <v>67</v>
      </c>
      <c r="B7" s="674" t="s">
        <v>68</v>
      </c>
      <c r="C7" s="674" t="s">
        <v>329</v>
      </c>
      <c r="D7" s="674" t="s">
        <v>481</v>
      </c>
      <c r="E7" s="834" t="s">
        <v>69</v>
      </c>
      <c r="F7" s="835"/>
      <c r="G7" s="836"/>
      <c r="H7" s="837" t="s">
        <v>482</v>
      </c>
      <c r="I7" s="838"/>
      <c r="J7" s="838"/>
      <c r="K7" s="839"/>
    </row>
    <row r="8" spans="1:11" x14ac:dyDescent="0.25">
      <c r="A8" s="832"/>
      <c r="B8" s="651"/>
      <c r="C8" s="651"/>
      <c r="D8" s="651"/>
      <c r="E8" s="444">
        <v>43649</v>
      </c>
      <c r="F8" s="444">
        <v>43698</v>
      </c>
      <c r="G8" s="843" t="s">
        <v>74</v>
      </c>
      <c r="H8" s="840"/>
      <c r="I8" s="841"/>
      <c r="J8" s="841"/>
      <c r="K8" s="842"/>
    </row>
    <row r="9" spans="1:11" x14ac:dyDescent="0.25">
      <c r="A9" s="832"/>
      <c r="B9" s="651"/>
      <c r="C9" s="651"/>
      <c r="D9" s="651"/>
      <c r="E9" s="444">
        <v>43697</v>
      </c>
      <c r="F9" s="444">
        <v>43921</v>
      </c>
      <c r="G9" s="844"/>
      <c r="H9" s="650" t="s">
        <v>70</v>
      </c>
      <c r="I9" s="650" t="s">
        <v>71</v>
      </c>
      <c r="J9" s="650" t="s">
        <v>72</v>
      </c>
      <c r="K9" s="846" t="s">
        <v>73</v>
      </c>
    </row>
    <row r="10" spans="1:11" x14ac:dyDescent="0.25">
      <c r="A10" s="833"/>
      <c r="B10" s="652"/>
      <c r="C10" s="652"/>
      <c r="D10" s="652"/>
      <c r="E10" s="445">
        <f>E9-E8+1</f>
        <v>49</v>
      </c>
      <c r="F10" s="445">
        <f>F9-F8+1</f>
        <v>224</v>
      </c>
      <c r="G10" s="845"/>
      <c r="H10" s="652"/>
      <c r="I10" s="652"/>
      <c r="J10" s="652"/>
      <c r="K10" s="649"/>
    </row>
    <row r="11" spans="1:11" ht="13.5" thickBot="1" x14ac:dyDescent="0.3">
      <c r="A11" s="446">
        <v>1</v>
      </c>
      <c r="B11" s="447">
        <f>A11+1</f>
        <v>2</v>
      </c>
      <c r="C11" s="447">
        <f>B11+1</f>
        <v>3</v>
      </c>
      <c r="D11" s="447">
        <v>4</v>
      </c>
      <c r="E11" s="448">
        <f t="shared" ref="E11:K11" si="0">D11+1</f>
        <v>5</v>
      </c>
      <c r="F11" s="448">
        <f t="shared" si="0"/>
        <v>6</v>
      </c>
      <c r="G11" s="448">
        <f t="shared" si="0"/>
        <v>7</v>
      </c>
      <c r="H11" s="449">
        <f t="shared" si="0"/>
        <v>8</v>
      </c>
      <c r="I11" s="450">
        <f t="shared" si="0"/>
        <v>9</v>
      </c>
      <c r="J11" s="449">
        <f t="shared" si="0"/>
        <v>10</v>
      </c>
      <c r="K11" s="451">
        <f t="shared" si="0"/>
        <v>11</v>
      </c>
    </row>
    <row r="12" spans="1:11" x14ac:dyDescent="0.25">
      <c r="A12" s="452">
        <v>1</v>
      </c>
      <c r="B12" s="453" t="s">
        <v>483</v>
      </c>
      <c r="C12" s="454" t="s">
        <v>484</v>
      </c>
      <c r="D12" s="455" t="s">
        <v>485</v>
      </c>
      <c r="E12" s="456">
        <v>20.260000000000002</v>
      </c>
      <c r="F12" s="456">
        <v>20.260000000000002</v>
      </c>
      <c r="G12" s="457" t="s">
        <v>9</v>
      </c>
      <c r="H12" s="458">
        <v>20.97</v>
      </c>
      <c r="I12" s="459">
        <v>21.71</v>
      </c>
      <c r="J12" s="459">
        <v>22.47</v>
      </c>
      <c r="K12" s="460">
        <v>23.26</v>
      </c>
    </row>
    <row r="13" spans="1:11" x14ac:dyDescent="0.25">
      <c r="A13" s="461">
        <f t="shared" ref="A13:A19" si="1">A12+1</f>
        <v>2</v>
      </c>
      <c r="B13" s="462" t="s">
        <v>483</v>
      </c>
      <c r="C13" s="463" t="s">
        <v>484</v>
      </c>
      <c r="D13" s="464"/>
      <c r="E13" s="465">
        <v>20.260000000000002</v>
      </c>
      <c r="F13" s="465">
        <v>20.260000000000002</v>
      </c>
      <c r="G13" s="466" t="s">
        <v>9</v>
      </c>
      <c r="H13" s="457">
        <v>20.97</v>
      </c>
      <c r="I13" s="467">
        <v>21.71</v>
      </c>
      <c r="J13" s="467">
        <v>22.47</v>
      </c>
      <c r="K13" s="468">
        <v>23.26</v>
      </c>
    </row>
    <row r="14" spans="1:11" x14ac:dyDescent="0.25">
      <c r="A14" s="461">
        <f t="shared" si="1"/>
        <v>3</v>
      </c>
      <c r="B14" s="462" t="s">
        <v>486</v>
      </c>
      <c r="C14" s="463" t="s">
        <v>335</v>
      </c>
      <c r="D14" s="464"/>
      <c r="E14" s="469">
        <v>660</v>
      </c>
      <c r="F14" s="469">
        <f>E14</f>
        <v>660</v>
      </c>
      <c r="G14" s="470" t="s">
        <v>9</v>
      </c>
      <c r="H14" s="471">
        <f>F14</f>
        <v>660</v>
      </c>
      <c r="I14" s="472">
        <f>H14</f>
        <v>660</v>
      </c>
      <c r="J14" s="472">
        <f>I14</f>
        <v>660</v>
      </c>
      <c r="K14" s="473">
        <f>J14</f>
        <v>660</v>
      </c>
    </row>
    <row r="15" spans="1:11" x14ac:dyDescent="0.25">
      <c r="A15" s="461">
        <f t="shared" si="1"/>
        <v>4</v>
      </c>
      <c r="B15" s="462" t="s">
        <v>487</v>
      </c>
      <c r="C15" s="474" t="s">
        <v>333</v>
      </c>
      <c r="D15" s="474"/>
      <c r="E15" s="475">
        <v>1</v>
      </c>
      <c r="F15" s="475">
        <v>2</v>
      </c>
      <c r="G15" s="463" t="s">
        <v>9</v>
      </c>
      <c r="H15" s="475">
        <v>2</v>
      </c>
      <c r="I15" s="475">
        <v>2</v>
      </c>
      <c r="J15" s="475">
        <v>2</v>
      </c>
      <c r="K15" s="476">
        <v>2</v>
      </c>
    </row>
    <row r="16" spans="1:11" x14ac:dyDescent="0.25">
      <c r="A16" s="461">
        <f t="shared" si="1"/>
        <v>5</v>
      </c>
      <c r="B16" s="462" t="s">
        <v>488</v>
      </c>
      <c r="C16" s="463" t="s">
        <v>489</v>
      </c>
      <c r="D16" s="463"/>
      <c r="E16" s="463">
        <f>E13*E14*E15*E10/365/100</f>
        <v>17.950915068493153</v>
      </c>
      <c r="F16" s="463">
        <f>F13*F14*F15*F10/365/100</f>
        <v>164.12265205479451</v>
      </c>
      <c r="G16" s="463">
        <f>SUM(E16:F16)</f>
        <v>182.07356712328766</v>
      </c>
      <c r="H16" s="463">
        <f>H13*H14*H15/100</f>
        <v>276.80399999999997</v>
      </c>
      <c r="I16" s="463">
        <f>I13*I14*I15/100</f>
        <v>286.572</v>
      </c>
      <c r="J16" s="463">
        <f>J13*J14*J15/100</f>
        <v>296.60399999999998</v>
      </c>
      <c r="K16" s="477">
        <f>K13*K14*K15/100</f>
        <v>307.03199999999998</v>
      </c>
    </row>
    <row r="17" spans="1:11" x14ac:dyDescent="0.25">
      <c r="A17" s="461">
        <f t="shared" si="1"/>
        <v>6</v>
      </c>
      <c r="B17" s="462" t="s">
        <v>490</v>
      </c>
      <c r="C17" s="463" t="s">
        <v>283</v>
      </c>
      <c r="D17" s="829" t="s">
        <v>491</v>
      </c>
      <c r="E17" s="478" t="s">
        <v>9</v>
      </c>
      <c r="F17" s="478" t="s">
        <v>9</v>
      </c>
      <c r="G17" s="463" t="s">
        <v>9</v>
      </c>
      <c r="H17" s="463" t="s">
        <v>9</v>
      </c>
      <c r="I17" s="463" t="s">
        <v>9</v>
      </c>
      <c r="J17" s="463" t="s">
        <v>9</v>
      </c>
      <c r="K17" s="477" t="s">
        <v>9</v>
      </c>
    </row>
    <row r="18" spans="1:11" ht="25.5" x14ac:dyDescent="0.25">
      <c r="A18" s="461">
        <f t="shared" si="1"/>
        <v>7</v>
      </c>
      <c r="B18" s="462" t="s">
        <v>492</v>
      </c>
      <c r="C18" s="479" t="s">
        <v>489</v>
      </c>
      <c r="D18" s="830"/>
      <c r="E18" s="478" t="s">
        <v>9</v>
      </c>
      <c r="F18" s="478" t="s">
        <v>9</v>
      </c>
      <c r="G18" s="480" t="s">
        <v>9</v>
      </c>
      <c r="H18" s="480" t="s">
        <v>9</v>
      </c>
      <c r="I18" s="463" t="s">
        <v>9</v>
      </c>
      <c r="J18" s="463" t="s">
        <v>9</v>
      </c>
      <c r="K18" s="477" t="s">
        <v>9</v>
      </c>
    </row>
    <row r="19" spans="1:11" ht="13.5" thickBot="1" x14ac:dyDescent="0.3">
      <c r="A19" s="481">
        <f t="shared" si="1"/>
        <v>8</v>
      </c>
      <c r="B19" s="482" t="s">
        <v>493</v>
      </c>
      <c r="C19" s="483" t="s">
        <v>489</v>
      </c>
      <c r="D19" s="484"/>
      <c r="E19" s="483">
        <f>E16</f>
        <v>17.950915068493153</v>
      </c>
      <c r="F19" s="483">
        <f t="shared" ref="F19:K19" si="2">F16</f>
        <v>164.12265205479451</v>
      </c>
      <c r="G19" s="483">
        <f t="shared" si="2"/>
        <v>182.07356712328766</v>
      </c>
      <c r="H19" s="483">
        <f t="shared" si="2"/>
        <v>276.80399999999997</v>
      </c>
      <c r="I19" s="483">
        <f t="shared" si="2"/>
        <v>286.572</v>
      </c>
      <c r="J19" s="483">
        <f t="shared" si="2"/>
        <v>296.60399999999998</v>
      </c>
      <c r="K19" s="485">
        <f t="shared" si="2"/>
        <v>307.03199999999998</v>
      </c>
    </row>
    <row r="20" spans="1:11" ht="13.5" thickBot="1" x14ac:dyDescent="0.3"/>
    <row r="21" spans="1:11" x14ac:dyDescent="0.25">
      <c r="B21" s="487" t="s">
        <v>494</v>
      </c>
      <c r="C21" s="488"/>
      <c r="D21" s="489"/>
      <c r="E21" s="489"/>
      <c r="F21" s="489"/>
      <c r="G21" s="489"/>
      <c r="H21" s="489"/>
      <c r="I21" s="489"/>
      <c r="J21" s="489"/>
      <c r="K21" s="490"/>
    </row>
    <row r="22" spans="1:11" ht="13.5" thickBot="1" x14ac:dyDescent="0.3">
      <c r="B22" s="491" t="s">
        <v>494</v>
      </c>
      <c r="C22" s="492" t="s">
        <v>489</v>
      </c>
      <c r="D22" s="493"/>
      <c r="E22" s="494">
        <v>3.5538076466666668</v>
      </c>
      <c r="F22" s="494">
        <v>16.173451126666667</v>
      </c>
      <c r="G22" s="494">
        <f>SUM(E22:F22)</f>
        <v>19.727258773333332</v>
      </c>
      <c r="H22" s="494">
        <v>28.586677800000011</v>
      </c>
      <c r="I22" s="494">
        <v>30.544892549167926</v>
      </c>
      <c r="J22" s="494">
        <v>32.581218719112456</v>
      </c>
      <c r="K22" s="495">
        <v>34.61754488905698</v>
      </c>
    </row>
    <row r="23" spans="1:11" ht="13.5" thickBot="1" x14ac:dyDescent="0.3"/>
    <row r="24" spans="1:11" x14ac:dyDescent="0.25">
      <c r="B24" s="487" t="s">
        <v>495</v>
      </c>
      <c r="C24" s="488"/>
      <c r="D24" s="489"/>
      <c r="E24" s="489"/>
      <c r="F24" s="489"/>
      <c r="G24" s="489"/>
      <c r="H24" s="489"/>
      <c r="I24" s="489"/>
      <c r="J24" s="489"/>
      <c r="K24" s="490"/>
    </row>
    <row r="25" spans="1:11" ht="13.5" thickBot="1" x14ac:dyDescent="0.3">
      <c r="B25" s="491" t="s">
        <v>496</v>
      </c>
      <c r="C25" s="492" t="s">
        <v>489</v>
      </c>
      <c r="D25" s="496"/>
      <c r="E25" s="494">
        <v>0.37864078225806447</v>
      </c>
      <c r="F25" s="494">
        <v>1.819431829032258</v>
      </c>
      <c r="G25" s="494">
        <f>SUM(E25:F25)</f>
        <v>2.1980726112903226</v>
      </c>
      <c r="H25" s="494">
        <v>3.3364567900000002</v>
      </c>
      <c r="I25" s="494">
        <v>3.9504000000000001</v>
      </c>
      <c r="J25" s="494">
        <v>4.6614719999999998</v>
      </c>
      <c r="K25" s="495">
        <v>5.5005369599999998</v>
      </c>
    </row>
  </sheetData>
  <mergeCells count="15">
    <mergeCell ref="D17:D18"/>
    <mergeCell ref="A2:K2"/>
    <mergeCell ref="A5:C5"/>
    <mergeCell ref="I5:K5"/>
    <mergeCell ref="A7:A10"/>
    <mergeCell ref="B7:B10"/>
    <mergeCell ref="C7:C10"/>
    <mergeCell ref="D7:D10"/>
    <mergeCell ref="E7:G7"/>
    <mergeCell ref="H7:K8"/>
    <mergeCell ref="G8:G10"/>
    <mergeCell ref="H9:H10"/>
    <mergeCell ref="I9:I10"/>
    <mergeCell ref="J9:J10"/>
    <mergeCell ref="K9:K10"/>
  </mergeCells>
  <printOptions horizontalCentered="1"/>
  <pageMargins left="2.2000000000000002" right="0.7" top="0.75" bottom="0.75" header="0.3" footer="0.3"/>
  <pageSetup paperSize="9" scale="66"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D9639-667A-4ED3-9B1A-56F548064DFC}">
  <sheetPr>
    <pageSetUpPr fitToPage="1"/>
  </sheetPr>
  <dimension ref="A1:I63"/>
  <sheetViews>
    <sheetView showGridLines="0" view="pageBreakPreview" zoomScale="80" zoomScaleNormal="100" zoomScaleSheetLayoutView="80" workbookViewId="0">
      <pane ySplit="11" topLeftCell="A12" activePane="bottomLeft" state="frozen"/>
      <selection activeCell="C10" sqref="C10"/>
      <selection pane="bottomLeft" activeCell="A12" sqref="A12"/>
    </sheetView>
  </sheetViews>
  <sheetFormatPr defaultRowHeight="12.75" x14ac:dyDescent="0.2"/>
  <cols>
    <col min="1" max="1" width="9.140625" style="857"/>
    <col min="2" max="2" width="40.7109375" style="857" customWidth="1"/>
    <col min="3" max="3" width="11.28515625" style="857" bestFit="1" customWidth="1"/>
    <col min="4" max="4" width="13.42578125" style="857" bestFit="1" customWidth="1"/>
    <col min="5" max="5" width="11.42578125" style="857" bestFit="1" customWidth="1"/>
    <col min="6" max="7" width="11.42578125" style="857" customWidth="1"/>
    <col min="8" max="8" width="15.85546875" style="858" customWidth="1"/>
    <col min="9" max="9" width="23.28515625" style="858" customWidth="1"/>
    <col min="10" max="257" width="9.140625" style="857"/>
    <col min="258" max="258" width="40.7109375" style="857" customWidth="1"/>
    <col min="259" max="259" width="11.28515625" style="857" bestFit="1" customWidth="1"/>
    <col min="260" max="260" width="13.42578125" style="857" bestFit="1" customWidth="1"/>
    <col min="261" max="261" width="11.42578125" style="857" bestFit="1" customWidth="1"/>
    <col min="262" max="263" width="11.42578125" style="857" customWidth="1"/>
    <col min="264" max="264" width="15.85546875" style="857" customWidth="1"/>
    <col min="265" max="265" width="23.28515625" style="857" customWidth="1"/>
    <col min="266" max="513" width="9.140625" style="857"/>
    <col min="514" max="514" width="40.7109375" style="857" customWidth="1"/>
    <col min="515" max="515" width="11.28515625" style="857" bestFit="1" customWidth="1"/>
    <col min="516" max="516" width="13.42578125" style="857" bestFit="1" customWidth="1"/>
    <col min="517" max="517" width="11.42578125" style="857" bestFit="1" customWidth="1"/>
    <col min="518" max="519" width="11.42578125" style="857" customWidth="1"/>
    <col min="520" max="520" width="15.85546875" style="857" customWidth="1"/>
    <col min="521" max="521" width="23.28515625" style="857" customWidth="1"/>
    <col min="522" max="769" width="9.140625" style="857"/>
    <col min="770" max="770" width="40.7109375" style="857" customWidth="1"/>
    <col min="771" max="771" width="11.28515625" style="857" bestFit="1" customWidth="1"/>
    <col min="772" max="772" width="13.42578125" style="857" bestFit="1" customWidth="1"/>
    <col min="773" max="773" width="11.42578125" style="857" bestFit="1" customWidth="1"/>
    <col min="774" max="775" width="11.42578125" style="857" customWidth="1"/>
    <col min="776" max="776" width="15.85546875" style="857" customWidth="1"/>
    <col min="777" max="777" width="23.28515625" style="857" customWidth="1"/>
    <col min="778" max="1025" width="9.140625" style="857"/>
    <col min="1026" max="1026" width="40.7109375" style="857" customWidth="1"/>
    <col min="1027" max="1027" width="11.28515625" style="857" bestFit="1" customWidth="1"/>
    <col min="1028" max="1028" width="13.42578125" style="857" bestFit="1" customWidth="1"/>
    <col min="1029" max="1029" width="11.42578125" style="857" bestFit="1" customWidth="1"/>
    <col min="1030" max="1031" width="11.42578125" style="857" customWidth="1"/>
    <col min="1032" max="1032" width="15.85546875" style="857" customWidth="1"/>
    <col min="1033" max="1033" width="23.28515625" style="857" customWidth="1"/>
    <col min="1034" max="1281" width="9.140625" style="857"/>
    <col min="1282" max="1282" width="40.7109375" style="857" customWidth="1"/>
    <col min="1283" max="1283" width="11.28515625" style="857" bestFit="1" customWidth="1"/>
    <col min="1284" max="1284" width="13.42578125" style="857" bestFit="1" customWidth="1"/>
    <col min="1285" max="1285" width="11.42578125" style="857" bestFit="1" customWidth="1"/>
    <col min="1286" max="1287" width="11.42578125" style="857" customWidth="1"/>
    <col min="1288" max="1288" width="15.85546875" style="857" customWidth="1"/>
    <col min="1289" max="1289" width="23.28515625" style="857" customWidth="1"/>
    <col min="1290" max="1537" width="9.140625" style="857"/>
    <col min="1538" max="1538" width="40.7109375" style="857" customWidth="1"/>
    <col min="1539" max="1539" width="11.28515625" style="857" bestFit="1" customWidth="1"/>
    <col min="1540" max="1540" width="13.42578125" style="857" bestFit="1" customWidth="1"/>
    <col min="1541" max="1541" width="11.42578125" style="857" bestFit="1" customWidth="1"/>
    <col min="1542" max="1543" width="11.42578125" style="857" customWidth="1"/>
    <col min="1544" max="1544" width="15.85546875" style="857" customWidth="1"/>
    <col min="1545" max="1545" width="23.28515625" style="857" customWidth="1"/>
    <col min="1546" max="1793" width="9.140625" style="857"/>
    <col min="1794" max="1794" width="40.7109375" style="857" customWidth="1"/>
    <col min="1795" max="1795" width="11.28515625" style="857" bestFit="1" customWidth="1"/>
    <col min="1796" max="1796" width="13.42578125" style="857" bestFit="1" customWidth="1"/>
    <col min="1797" max="1797" width="11.42578125" style="857" bestFit="1" customWidth="1"/>
    <col min="1798" max="1799" width="11.42578125" style="857" customWidth="1"/>
    <col min="1800" max="1800" width="15.85546875" style="857" customWidth="1"/>
    <col min="1801" max="1801" width="23.28515625" style="857" customWidth="1"/>
    <col min="1802" max="2049" width="9.140625" style="857"/>
    <col min="2050" max="2050" width="40.7109375" style="857" customWidth="1"/>
    <col min="2051" max="2051" width="11.28515625" style="857" bestFit="1" customWidth="1"/>
    <col min="2052" max="2052" width="13.42578125" style="857" bestFit="1" customWidth="1"/>
    <col min="2053" max="2053" width="11.42578125" style="857" bestFit="1" customWidth="1"/>
    <col min="2054" max="2055" width="11.42578125" style="857" customWidth="1"/>
    <col min="2056" max="2056" width="15.85546875" style="857" customWidth="1"/>
    <col min="2057" max="2057" width="23.28515625" style="857" customWidth="1"/>
    <col min="2058" max="2305" width="9.140625" style="857"/>
    <col min="2306" max="2306" width="40.7109375" style="857" customWidth="1"/>
    <col min="2307" max="2307" width="11.28515625" style="857" bestFit="1" customWidth="1"/>
    <col min="2308" max="2308" width="13.42578125" style="857" bestFit="1" customWidth="1"/>
    <col min="2309" max="2309" width="11.42578125" style="857" bestFit="1" customWidth="1"/>
    <col min="2310" max="2311" width="11.42578125" style="857" customWidth="1"/>
    <col min="2312" max="2312" width="15.85546875" style="857" customWidth="1"/>
    <col min="2313" max="2313" width="23.28515625" style="857" customWidth="1"/>
    <col min="2314" max="2561" width="9.140625" style="857"/>
    <col min="2562" max="2562" width="40.7109375" style="857" customWidth="1"/>
    <col min="2563" max="2563" width="11.28515625" style="857" bestFit="1" customWidth="1"/>
    <col min="2564" max="2564" width="13.42578125" style="857" bestFit="1" customWidth="1"/>
    <col min="2565" max="2565" width="11.42578125" style="857" bestFit="1" customWidth="1"/>
    <col min="2566" max="2567" width="11.42578125" style="857" customWidth="1"/>
    <col min="2568" max="2568" width="15.85546875" style="857" customWidth="1"/>
    <col min="2569" max="2569" width="23.28515625" style="857" customWidth="1"/>
    <col min="2570" max="2817" width="9.140625" style="857"/>
    <col min="2818" max="2818" width="40.7109375" style="857" customWidth="1"/>
    <col min="2819" max="2819" width="11.28515625" style="857" bestFit="1" customWidth="1"/>
    <col min="2820" max="2820" width="13.42578125" style="857" bestFit="1" customWidth="1"/>
    <col min="2821" max="2821" width="11.42578125" style="857" bestFit="1" customWidth="1"/>
    <col min="2822" max="2823" width="11.42578125" style="857" customWidth="1"/>
    <col min="2824" max="2824" width="15.85546875" style="857" customWidth="1"/>
    <col min="2825" max="2825" width="23.28515625" style="857" customWidth="1"/>
    <col min="2826" max="3073" width="9.140625" style="857"/>
    <col min="3074" max="3074" width="40.7109375" style="857" customWidth="1"/>
    <col min="3075" max="3075" width="11.28515625" style="857" bestFit="1" customWidth="1"/>
    <col min="3076" max="3076" width="13.42578125" style="857" bestFit="1" customWidth="1"/>
    <col min="3077" max="3077" width="11.42578125" style="857" bestFit="1" customWidth="1"/>
    <col min="3078" max="3079" width="11.42578125" style="857" customWidth="1"/>
    <col min="3080" max="3080" width="15.85546875" style="857" customWidth="1"/>
    <col min="3081" max="3081" width="23.28515625" style="857" customWidth="1"/>
    <col min="3082" max="3329" width="9.140625" style="857"/>
    <col min="3330" max="3330" width="40.7109375" style="857" customWidth="1"/>
    <col min="3331" max="3331" width="11.28515625" style="857" bestFit="1" customWidth="1"/>
    <col min="3332" max="3332" width="13.42578125" style="857" bestFit="1" customWidth="1"/>
    <col min="3333" max="3333" width="11.42578125" style="857" bestFit="1" customWidth="1"/>
    <col min="3334" max="3335" width="11.42578125" style="857" customWidth="1"/>
    <col min="3336" max="3336" width="15.85546875" style="857" customWidth="1"/>
    <col min="3337" max="3337" width="23.28515625" style="857" customWidth="1"/>
    <col min="3338" max="3585" width="9.140625" style="857"/>
    <col min="3586" max="3586" width="40.7109375" style="857" customWidth="1"/>
    <col min="3587" max="3587" width="11.28515625" style="857" bestFit="1" customWidth="1"/>
    <col min="3588" max="3588" width="13.42578125" style="857" bestFit="1" customWidth="1"/>
    <col min="3589" max="3589" width="11.42578125" style="857" bestFit="1" customWidth="1"/>
    <col min="3590" max="3591" width="11.42578125" style="857" customWidth="1"/>
    <col min="3592" max="3592" width="15.85546875" style="857" customWidth="1"/>
    <col min="3593" max="3593" width="23.28515625" style="857" customWidth="1"/>
    <col min="3594" max="3841" width="9.140625" style="857"/>
    <col min="3842" max="3842" width="40.7109375" style="857" customWidth="1"/>
    <col min="3843" max="3843" width="11.28515625" style="857" bestFit="1" customWidth="1"/>
    <col min="3844" max="3844" width="13.42578125" style="857" bestFit="1" customWidth="1"/>
    <col min="3845" max="3845" width="11.42578125" style="857" bestFit="1" customWidth="1"/>
    <col min="3846" max="3847" width="11.42578125" style="857" customWidth="1"/>
    <col min="3848" max="3848" width="15.85546875" style="857" customWidth="1"/>
    <col min="3849" max="3849" width="23.28515625" style="857" customWidth="1"/>
    <col min="3850" max="4097" width="9.140625" style="857"/>
    <col min="4098" max="4098" width="40.7109375" style="857" customWidth="1"/>
    <col min="4099" max="4099" width="11.28515625" style="857" bestFit="1" customWidth="1"/>
    <col min="4100" max="4100" width="13.42578125" style="857" bestFit="1" customWidth="1"/>
    <col min="4101" max="4101" width="11.42578125" style="857" bestFit="1" customWidth="1"/>
    <col min="4102" max="4103" width="11.42578125" style="857" customWidth="1"/>
    <col min="4104" max="4104" width="15.85546875" style="857" customWidth="1"/>
    <col min="4105" max="4105" width="23.28515625" style="857" customWidth="1"/>
    <col min="4106" max="4353" width="9.140625" style="857"/>
    <col min="4354" max="4354" width="40.7109375" style="857" customWidth="1"/>
    <col min="4355" max="4355" width="11.28515625" style="857" bestFit="1" customWidth="1"/>
    <col min="4356" max="4356" width="13.42578125" style="857" bestFit="1" customWidth="1"/>
    <col min="4357" max="4357" width="11.42578125" style="857" bestFit="1" customWidth="1"/>
    <col min="4358" max="4359" width="11.42578125" style="857" customWidth="1"/>
    <col min="4360" max="4360" width="15.85546875" style="857" customWidth="1"/>
    <col min="4361" max="4361" width="23.28515625" style="857" customWidth="1"/>
    <col min="4362" max="4609" width="9.140625" style="857"/>
    <col min="4610" max="4610" width="40.7109375" style="857" customWidth="1"/>
    <col min="4611" max="4611" width="11.28515625" style="857" bestFit="1" customWidth="1"/>
    <col min="4612" max="4612" width="13.42578125" style="857" bestFit="1" customWidth="1"/>
    <col min="4613" max="4613" width="11.42578125" style="857" bestFit="1" customWidth="1"/>
    <col min="4614" max="4615" width="11.42578125" style="857" customWidth="1"/>
    <col min="4616" max="4616" width="15.85546875" style="857" customWidth="1"/>
    <col min="4617" max="4617" width="23.28515625" style="857" customWidth="1"/>
    <col min="4618" max="4865" width="9.140625" style="857"/>
    <col min="4866" max="4866" width="40.7109375" style="857" customWidth="1"/>
    <col min="4867" max="4867" width="11.28515625" style="857" bestFit="1" customWidth="1"/>
    <col min="4868" max="4868" width="13.42578125" style="857" bestFit="1" customWidth="1"/>
    <col min="4869" max="4869" width="11.42578125" style="857" bestFit="1" customWidth="1"/>
    <col min="4870" max="4871" width="11.42578125" style="857" customWidth="1"/>
    <col min="4872" max="4872" width="15.85546875" style="857" customWidth="1"/>
    <col min="4873" max="4873" width="23.28515625" style="857" customWidth="1"/>
    <col min="4874" max="5121" width="9.140625" style="857"/>
    <col min="5122" max="5122" width="40.7109375" style="857" customWidth="1"/>
    <col min="5123" max="5123" width="11.28515625" style="857" bestFit="1" customWidth="1"/>
    <col min="5124" max="5124" width="13.42578125" style="857" bestFit="1" customWidth="1"/>
    <col min="5125" max="5125" width="11.42578125" style="857" bestFit="1" customWidth="1"/>
    <col min="5126" max="5127" width="11.42578125" style="857" customWidth="1"/>
    <col min="5128" max="5128" width="15.85546875" style="857" customWidth="1"/>
    <col min="5129" max="5129" width="23.28515625" style="857" customWidth="1"/>
    <col min="5130" max="5377" width="9.140625" style="857"/>
    <col min="5378" max="5378" width="40.7109375" style="857" customWidth="1"/>
    <col min="5379" max="5379" width="11.28515625" style="857" bestFit="1" customWidth="1"/>
    <col min="5380" max="5380" width="13.42578125" style="857" bestFit="1" customWidth="1"/>
    <col min="5381" max="5381" width="11.42578125" style="857" bestFit="1" customWidth="1"/>
    <col min="5382" max="5383" width="11.42578125" style="857" customWidth="1"/>
    <col min="5384" max="5384" width="15.85546875" style="857" customWidth="1"/>
    <col min="5385" max="5385" width="23.28515625" style="857" customWidth="1"/>
    <col min="5386" max="5633" width="9.140625" style="857"/>
    <col min="5634" max="5634" width="40.7109375" style="857" customWidth="1"/>
    <col min="5635" max="5635" width="11.28515625" style="857" bestFit="1" customWidth="1"/>
    <col min="5636" max="5636" width="13.42578125" style="857" bestFit="1" customWidth="1"/>
    <col min="5637" max="5637" width="11.42578125" style="857" bestFit="1" customWidth="1"/>
    <col min="5638" max="5639" width="11.42578125" style="857" customWidth="1"/>
    <col min="5640" max="5640" width="15.85546875" style="857" customWidth="1"/>
    <col min="5641" max="5641" width="23.28515625" style="857" customWidth="1"/>
    <col min="5642" max="5889" width="9.140625" style="857"/>
    <col min="5890" max="5890" width="40.7109375" style="857" customWidth="1"/>
    <col min="5891" max="5891" width="11.28515625" style="857" bestFit="1" customWidth="1"/>
    <col min="5892" max="5892" width="13.42578125" style="857" bestFit="1" customWidth="1"/>
    <col min="5893" max="5893" width="11.42578125" style="857" bestFit="1" customWidth="1"/>
    <col min="5894" max="5895" width="11.42578125" style="857" customWidth="1"/>
    <col min="5896" max="5896" width="15.85546875" style="857" customWidth="1"/>
    <col min="5897" max="5897" width="23.28515625" style="857" customWidth="1"/>
    <col min="5898" max="6145" width="9.140625" style="857"/>
    <col min="6146" max="6146" width="40.7109375" style="857" customWidth="1"/>
    <col min="6147" max="6147" width="11.28515625" style="857" bestFit="1" customWidth="1"/>
    <col min="6148" max="6148" width="13.42578125" style="857" bestFit="1" customWidth="1"/>
    <col min="6149" max="6149" width="11.42578125" style="857" bestFit="1" customWidth="1"/>
    <col min="6150" max="6151" width="11.42578125" style="857" customWidth="1"/>
    <col min="6152" max="6152" width="15.85546875" style="857" customWidth="1"/>
    <col min="6153" max="6153" width="23.28515625" style="857" customWidth="1"/>
    <col min="6154" max="6401" width="9.140625" style="857"/>
    <col min="6402" max="6402" width="40.7109375" style="857" customWidth="1"/>
    <col min="6403" max="6403" width="11.28515625" style="857" bestFit="1" customWidth="1"/>
    <col min="6404" max="6404" width="13.42578125" style="857" bestFit="1" customWidth="1"/>
    <col min="6405" max="6405" width="11.42578125" style="857" bestFit="1" customWidth="1"/>
    <col min="6406" max="6407" width="11.42578125" style="857" customWidth="1"/>
    <col min="6408" max="6408" width="15.85546875" style="857" customWidth="1"/>
    <col min="6409" max="6409" width="23.28515625" style="857" customWidth="1"/>
    <col min="6410" max="6657" width="9.140625" style="857"/>
    <col min="6658" max="6658" width="40.7109375" style="857" customWidth="1"/>
    <col min="6659" max="6659" width="11.28515625" style="857" bestFit="1" customWidth="1"/>
    <col min="6660" max="6660" width="13.42578125" style="857" bestFit="1" customWidth="1"/>
    <col min="6661" max="6661" width="11.42578125" style="857" bestFit="1" customWidth="1"/>
    <col min="6662" max="6663" width="11.42578125" style="857" customWidth="1"/>
    <col min="6664" max="6664" width="15.85546875" style="857" customWidth="1"/>
    <col min="6665" max="6665" width="23.28515625" style="857" customWidth="1"/>
    <col min="6666" max="6913" width="9.140625" style="857"/>
    <col min="6914" max="6914" width="40.7109375" style="857" customWidth="1"/>
    <col min="6915" max="6915" width="11.28515625" style="857" bestFit="1" customWidth="1"/>
    <col min="6916" max="6916" width="13.42578125" style="857" bestFit="1" customWidth="1"/>
    <col min="6917" max="6917" width="11.42578125" style="857" bestFit="1" customWidth="1"/>
    <col min="6918" max="6919" width="11.42578125" style="857" customWidth="1"/>
    <col min="6920" max="6920" width="15.85546875" style="857" customWidth="1"/>
    <col min="6921" max="6921" width="23.28515625" style="857" customWidth="1"/>
    <col min="6922" max="7169" width="9.140625" style="857"/>
    <col min="7170" max="7170" width="40.7109375" style="857" customWidth="1"/>
    <col min="7171" max="7171" width="11.28515625" style="857" bestFit="1" customWidth="1"/>
    <col min="7172" max="7172" width="13.42578125" style="857" bestFit="1" customWidth="1"/>
    <col min="7173" max="7173" width="11.42578125" style="857" bestFit="1" customWidth="1"/>
    <col min="7174" max="7175" width="11.42578125" style="857" customWidth="1"/>
    <col min="7176" max="7176" width="15.85546875" style="857" customWidth="1"/>
    <col min="7177" max="7177" width="23.28515625" style="857" customWidth="1"/>
    <col min="7178" max="7425" width="9.140625" style="857"/>
    <col min="7426" max="7426" width="40.7109375" style="857" customWidth="1"/>
    <col min="7427" max="7427" width="11.28515625" style="857" bestFit="1" customWidth="1"/>
    <col min="7428" max="7428" width="13.42578125" style="857" bestFit="1" customWidth="1"/>
    <col min="7429" max="7429" width="11.42578125" style="857" bestFit="1" customWidth="1"/>
    <col min="7430" max="7431" width="11.42578125" style="857" customWidth="1"/>
    <col min="7432" max="7432" width="15.85546875" style="857" customWidth="1"/>
    <col min="7433" max="7433" width="23.28515625" style="857" customWidth="1"/>
    <col min="7434" max="7681" width="9.140625" style="857"/>
    <col min="7682" max="7682" width="40.7109375" style="857" customWidth="1"/>
    <col min="7683" max="7683" width="11.28515625" style="857" bestFit="1" customWidth="1"/>
    <col min="7684" max="7684" width="13.42578125" style="857" bestFit="1" customWidth="1"/>
    <col min="7685" max="7685" width="11.42578125" style="857" bestFit="1" customWidth="1"/>
    <col min="7686" max="7687" width="11.42578125" style="857" customWidth="1"/>
    <col min="7688" max="7688" width="15.85546875" style="857" customWidth="1"/>
    <col min="7689" max="7689" width="23.28515625" style="857" customWidth="1"/>
    <col min="7690" max="7937" width="9.140625" style="857"/>
    <col min="7938" max="7938" width="40.7109375" style="857" customWidth="1"/>
    <col min="7939" max="7939" width="11.28515625" style="857" bestFit="1" customWidth="1"/>
    <col min="7940" max="7940" width="13.42578125" style="857" bestFit="1" customWidth="1"/>
    <col min="7941" max="7941" width="11.42578125" style="857" bestFit="1" customWidth="1"/>
    <col min="7942" max="7943" width="11.42578125" style="857" customWidth="1"/>
    <col min="7944" max="7944" width="15.85546875" style="857" customWidth="1"/>
    <col min="7945" max="7945" width="23.28515625" style="857" customWidth="1"/>
    <col min="7946" max="8193" width="9.140625" style="857"/>
    <col min="8194" max="8194" width="40.7109375" style="857" customWidth="1"/>
    <col min="8195" max="8195" width="11.28515625" style="857" bestFit="1" customWidth="1"/>
    <col min="8196" max="8196" width="13.42578125" style="857" bestFit="1" customWidth="1"/>
    <col min="8197" max="8197" width="11.42578125" style="857" bestFit="1" customWidth="1"/>
    <col min="8198" max="8199" width="11.42578125" style="857" customWidth="1"/>
    <col min="8200" max="8200" width="15.85546875" style="857" customWidth="1"/>
    <col min="8201" max="8201" width="23.28515625" style="857" customWidth="1"/>
    <col min="8202" max="8449" width="9.140625" style="857"/>
    <col min="8450" max="8450" width="40.7109375" style="857" customWidth="1"/>
    <col min="8451" max="8451" width="11.28515625" style="857" bestFit="1" customWidth="1"/>
    <col min="8452" max="8452" width="13.42578125" style="857" bestFit="1" customWidth="1"/>
    <col min="8453" max="8453" width="11.42578125" style="857" bestFit="1" customWidth="1"/>
    <col min="8454" max="8455" width="11.42578125" style="857" customWidth="1"/>
    <col min="8456" max="8456" width="15.85546875" style="857" customWidth="1"/>
    <col min="8457" max="8457" width="23.28515625" style="857" customWidth="1"/>
    <col min="8458" max="8705" width="9.140625" style="857"/>
    <col min="8706" max="8706" width="40.7109375" style="857" customWidth="1"/>
    <col min="8707" max="8707" width="11.28515625" style="857" bestFit="1" customWidth="1"/>
    <col min="8708" max="8708" width="13.42578125" style="857" bestFit="1" customWidth="1"/>
    <col min="8709" max="8709" width="11.42578125" style="857" bestFit="1" customWidth="1"/>
    <col min="8710" max="8711" width="11.42578125" style="857" customWidth="1"/>
    <col min="8712" max="8712" width="15.85546875" style="857" customWidth="1"/>
    <col min="8713" max="8713" width="23.28515625" style="857" customWidth="1"/>
    <col min="8714" max="8961" width="9.140625" style="857"/>
    <col min="8962" max="8962" width="40.7109375" style="857" customWidth="1"/>
    <col min="8963" max="8963" width="11.28515625" style="857" bestFit="1" customWidth="1"/>
    <col min="8964" max="8964" width="13.42578125" style="857" bestFit="1" customWidth="1"/>
    <col min="8965" max="8965" width="11.42578125" style="857" bestFit="1" customWidth="1"/>
    <col min="8966" max="8967" width="11.42578125" style="857" customWidth="1"/>
    <col min="8968" max="8968" width="15.85546875" style="857" customWidth="1"/>
    <col min="8969" max="8969" width="23.28515625" style="857" customWidth="1"/>
    <col min="8970" max="9217" width="9.140625" style="857"/>
    <col min="9218" max="9218" width="40.7109375" style="857" customWidth="1"/>
    <col min="9219" max="9219" width="11.28515625" style="857" bestFit="1" customWidth="1"/>
    <col min="9220" max="9220" width="13.42578125" style="857" bestFit="1" customWidth="1"/>
    <col min="9221" max="9221" width="11.42578125" style="857" bestFit="1" customWidth="1"/>
    <col min="9222" max="9223" width="11.42578125" style="857" customWidth="1"/>
    <col min="9224" max="9224" width="15.85546875" style="857" customWidth="1"/>
    <col min="9225" max="9225" width="23.28515625" style="857" customWidth="1"/>
    <col min="9226" max="9473" width="9.140625" style="857"/>
    <col min="9474" max="9474" width="40.7109375" style="857" customWidth="1"/>
    <col min="9475" max="9475" width="11.28515625" style="857" bestFit="1" customWidth="1"/>
    <col min="9476" max="9476" width="13.42578125" style="857" bestFit="1" customWidth="1"/>
    <col min="9477" max="9477" width="11.42578125" style="857" bestFit="1" customWidth="1"/>
    <col min="9478" max="9479" width="11.42578125" style="857" customWidth="1"/>
    <col min="9480" max="9480" width="15.85546875" style="857" customWidth="1"/>
    <col min="9481" max="9481" width="23.28515625" style="857" customWidth="1"/>
    <col min="9482" max="9729" width="9.140625" style="857"/>
    <col min="9730" max="9730" width="40.7109375" style="857" customWidth="1"/>
    <col min="9731" max="9731" width="11.28515625" style="857" bestFit="1" customWidth="1"/>
    <col min="9732" max="9732" width="13.42578125" style="857" bestFit="1" customWidth="1"/>
    <col min="9733" max="9733" width="11.42578125" style="857" bestFit="1" customWidth="1"/>
    <col min="9734" max="9735" width="11.42578125" style="857" customWidth="1"/>
    <col min="9736" max="9736" width="15.85546875" style="857" customWidth="1"/>
    <col min="9737" max="9737" width="23.28515625" style="857" customWidth="1"/>
    <col min="9738" max="9985" width="9.140625" style="857"/>
    <col min="9986" max="9986" width="40.7109375" style="857" customWidth="1"/>
    <col min="9987" max="9987" width="11.28515625" style="857" bestFit="1" customWidth="1"/>
    <col min="9988" max="9988" width="13.42578125" style="857" bestFit="1" customWidth="1"/>
    <col min="9989" max="9989" width="11.42578125" style="857" bestFit="1" customWidth="1"/>
    <col min="9990" max="9991" width="11.42578125" style="857" customWidth="1"/>
    <col min="9992" max="9992" width="15.85546875" style="857" customWidth="1"/>
    <col min="9993" max="9993" width="23.28515625" style="857" customWidth="1"/>
    <col min="9994" max="10241" width="9.140625" style="857"/>
    <col min="10242" max="10242" width="40.7109375" style="857" customWidth="1"/>
    <col min="10243" max="10243" width="11.28515625" style="857" bestFit="1" customWidth="1"/>
    <col min="10244" max="10244" width="13.42578125" style="857" bestFit="1" customWidth="1"/>
    <col min="10245" max="10245" width="11.42578125" style="857" bestFit="1" customWidth="1"/>
    <col min="10246" max="10247" width="11.42578125" style="857" customWidth="1"/>
    <col min="10248" max="10248" width="15.85546875" style="857" customWidth="1"/>
    <col min="10249" max="10249" width="23.28515625" style="857" customWidth="1"/>
    <col min="10250" max="10497" width="9.140625" style="857"/>
    <col min="10498" max="10498" width="40.7109375" style="857" customWidth="1"/>
    <col min="10499" max="10499" width="11.28515625" style="857" bestFit="1" customWidth="1"/>
    <col min="10500" max="10500" width="13.42578125" style="857" bestFit="1" customWidth="1"/>
    <col min="10501" max="10501" width="11.42578125" style="857" bestFit="1" customWidth="1"/>
    <col min="10502" max="10503" width="11.42578125" style="857" customWidth="1"/>
    <col min="10504" max="10504" width="15.85546875" style="857" customWidth="1"/>
    <col min="10505" max="10505" width="23.28515625" style="857" customWidth="1"/>
    <col min="10506" max="10753" width="9.140625" style="857"/>
    <col min="10754" max="10754" width="40.7109375" style="857" customWidth="1"/>
    <col min="10755" max="10755" width="11.28515625" style="857" bestFit="1" customWidth="1"/>
    <col min="10756" max="10756" width="13.42578125" style="857" bestFit="1" customWidth="1"/>
    <col min="10757" max="10757" width="11.42578125" style="857" bestFit="1" customWidth="1"/>
    <col min="10758" max="10759" width="11.42578125" style="857" customWidth="1"/>
    <col min="10760" max="10760" width="15.85546875" style="857" customWidth="1"/>
    <col min="10761" max="10761" width="23.28515625" style="857" customWidth="1"/>
    <col min="10762" max="11009" width="9.140625" style="857"/>
    <col min="11010" max="11010" width="40.7109375" style="857" customWidth="1"/>
    <col min="11011" max="11011" width="11.28515625" style="857" bestFit="1" customWidth="1"/>
    <col min="11012" max="11012" width="13.42578125" style="857" bestFit="1" customWidth="1"/>
    <col min="11013" max="11013" width="11.42578125" style="857" bestFit="1" customWidth="1"/>
    <col min="11014" max="11015" width="11.42578125" style="857" customWidth="1"/>
    <col min="11016" max="11016" width="15.85546875" style="857" customWidth="1"/>
    <col min="11017" max="11017" width="23.28515625" style="857" customWidth="1"/>
    <col min="11018" max="11265" width="9.140625" style="857"/>
    <col min="11266" max="11266" width="40.7109375" style="857" customWidth="1"/>
    <col min="11267" max="11267" width="11.28515625" style="857" bestFit="1" customWidth="1"/>
    <col min="11268" max="11268" width="13.42578125" style="857" bestFit="1" customWidth="1"/>
    <col min="11269" max="11269" width="11.42578125" style="857" bestFit="1" customWidth="1"/>
    <col min="11270" max="11271" width="11.42578125" style="857" customWidth="1"/>
    <col min="11272" max="11272" width="15.85546875" style="857" customWidth="1"/>
    <col min="11273" max="11273" width="23.28515625" style="857" customWidth="1"/>
    <col min="11274" max="11521" width="9.140625" style="857"/>
    <col min="11522" max="11522" width="40.7109375" style="857" customWidth="1"/>
    <col min="11523" max="11523" width="11.28515625" style="857" bestFit="1" customWidth="1"/>
    <col min="11524" max="11524" width="13.42578125" style="857" bestFit="1" customWidth="1"/>
    <col min="11525" max="11525" width="11.42578125" style="857" bestFit="1" customWidth="1"/>
    <col min="11526" max="11527" width="11.42578125" style="857" customWidth="1"/>
    <col min="11528" max="11528" width="15.85546875" style="857" customWidth="1"/>
    <col min="11529" max="11529" width="23.28515625" style="857" customWidth="1"/>
    <col min="11530" max="11777" width="9.140625" style="857"/>
    <col min="11778" max="11778" width="40.7109375" style="857" customWidth="1"/>
    <col min="11779" max="11779" width="11.28515625" style="857" bestFit="1" customWidth="1"/>
    <col min="11780" max="11780" width="13.42578125" style="857" bestFit="1" customWidth="1"/>
    <col min="11781" max="11781" width="11.42578125" style="857" bestFit="1" customWidth="1"/>
    <col min="11782" max="11783" width="11.42578125" style="857" customWidth="1"/>
    <col min="11784" max="11784" width="15.85546875" style="857" customWidth="1"/>
    <col min="11785" max="11785" width="23.28515625" style="857" customWidth="1"/>
    <col min="11786" max="12033" width="9.140625" style="857"/>
    <col min="12034" max="12034" width="40.7109375" style="857" customWidth="1"/>
    <col min="12035" max="12035" width="11.28515625" style="857" bestFit="1" customWidth="1"/>
    <col min="12036" max="12036" width="13.42578125" style="857" bestFit="1" customWidth="1"/>
    <col min="12037" max="12037" width="11.42578125" style="857" bestFit="1" customWidth="1"/>
    <col min="12038" max="12039" width="11.42578125" style="857" customWidth="1"/>
    <col min="12040" max="12040" width="15.85546875" style="857" customWidth="1"/>
    <col min="12041" max="12041" width="23.28515625" style="857" customWidth="1"/>
    <col min="12042" max="12289" width="9.140625" style="857"/>
    <col min="12290" max="12290" width="40.7109375" style="857" customWidth="1"/>
    <col min="12291" max="12291" width="11.28515625" style="857" bestFit="1" customWidth="1"/>
    <col min="12292" max="12292" width="13.42578125" style="857" bestFit="1" customWidth="1"/>
    <col min="12293" max="12293" width="11.42578125" style="857" bestFit="1" customWidth="1"/>
    <col min="12294" max="12295" width="11.42578125" style="857" customWidth="1"/>
    <col min="12296" max="12296" width="15.85546875" style="857" customWidth="1"/>
    <col min="12297" max="12297" width="23.28515625" style="857" customWidth="1"/>
    <col min="12298" max="12545" width="9.140625" style="857"/>
    <col min="12546" max="12546" width="40.7109375" style="857" customWidth="1"/>
    <col min="12547" max="12547" width="11.28515625" style="857" bestFit="1" customWidth="1"/>
    <col min="12548" max="12548" width="13.42578125" style="857" bestFit="1" customWidth="1"/>
    <col min="12549" max="12549" width="11.42578125" style="857" bestFit="1" customWidth="1"/>
    <col min="12550" max="12551" width="11.42578125" style="857" customWidth="1"/>
    <col min="12552" max="12552" width="15.85546875" style="857" customWidth="1"/>
    <col min="12553" max="12553" width="23.28515625" style="857" customWidth="1"/>
    <col min="12554" max="12801" width="9.140625" style="857"/>
    <col min="12802" max="12802" width="40.7109375" style="857" customWidth="1"/>
    <col min="12803" max="12803" width="11.28515625" style="857" bestFit="1" customWidth="1"/>
    <col min="12804" max="12804" width="13.42578125" style="857" bestFit="1" customWidth="1"/>
    <col min="12805" max="12805" width="11.42578125" style="857" bestFit="1" customWidth="1"/>
    <col min="12806" max="12807" width="11.42578125" style="857" customWidth="1"/>
    <col min="12808" max="12808" width="15.85546875" style="857" customWidth="1"/>
    <col min="12809" max="12809" width="23.28515625" style="857" customWidth="1"/>
    <col min="12810" max="13057" width="9.140625" style="857"/>
    <col min="13058" max="13058" width="40.7109375" style="857" customWidth="1"/>
    <col min="13059" max="13059" width="11.28515625" style="857" bestFit="1" customWidth="1"/>
    <col min="13060" max="13060" width="13.42578125" style="857" bestFit="1" customWidth="1"/>
    <col min="13061" max="13061" width="11.42578125" style="857" bestFit="1" customWidth="1"/>
    <col min="13062" max="13063" width="11.42578125" style="857" customWidth="1"/>
    <col min="13064" max="13064" width="15.85546875" style="857" customWidth="1"/>
    <col min="13065" max="13065" width="23.28515625" style="857" customWidth="1"/>
    <col min="13066" max="13313" width="9.140625" style="857"/>
    <col min="13314" max="13314" width="40.7109375" style="857" customWidth="1"/>
    <col min="13315" max="13315" width="11.28515625" style="857" bestFit="1" customWidth="1"/>
    <col min="13316" max="13316" width="13.42578125" style="857" bestFit="1" customWidth="1"/>
    <col min="13317" max="13317" width="11.42578125" style="857" bestFit="1" customWidth="1"/>
    <col min="13318" max="13319" width="11.42578125" style="857" customWidth="1"/>
    <col min="13320" max="13320" width="15.85546875" style="857" customWidth="1"/>
    <col min="13321" max="13321" width="23.28515625" style="857" customWidth="1"/>
    <col min="13322" max="13569" width="9.140625" style="857"/>
    <col min="13570" max="13570" width="40.7109375" style="857" customWidth="1"/>
    <col min="13571" max="13571" width="11.28515625" style="857" bestFit="1" customWidth="1"/>
    <col min="13572" max="13572" width="13.42578125" style="857" bestFit="1" customWidth="1"/>
    <col min="13573" max="13573" width="11.42578125" style="857" bestFit="1" customWidth="1"/>
    <col min="13574" max="13575" width="11.42578125" style="857" customWidth="1"/>
    <col min="13576" max="13576" width="15.85546875" style="857" customWidth="1"/>
    <col min="13577" max="13577" width="23.28515625" style="857" customWidth="1"/>
    <col min="13578" max="13825" width="9.140625" style="857"/>
    <col min="13826" max="13826" width="40.7109375" style="857" customWidth="1"/>
    <col min="13827" max="13827" width="11.28515625" style="857" bestFit="1" customWidth="1"/>
    <col min="13828" max="13828" width="13.42578125" style="857" bestFit="1" customWidth="1"/>
    <col min="13829" max="13829" width="11.42578125" style="857" bestFit="1" customWidth="1"/>
    <col min="13830" max="13831" width="11.42578125" style="857" customWidth="1"/>
    <col min="13832" max="13832" width="15.85546875" style="857" customWidth="1"/>
    <col min="13833" max="13833" width="23.28515625" style="857" customWidth="1"/>
    <col min="13834" max="14081" width="9.140625" style="857"/>
    <col min="14082" max="14082" width="40.7109375" style="857" customWidth="1"/>
    <col min="14083" max="14083" width="11.28515625" style="857" bestFit="1" customWidth="1"/>
    <col min="14084" max="14084" width="13.42578125" style="857" bestFit="1" customWidth="1"/>
    <col min="14085" max="14085" width="11.42578125" style="857" bestFit="1" customWidth="1"/>
    <col min="14086" max="14087" width="11.42578125" style="857" customWidth="1"/>
    <col min="14088" max="14088" width="15.85546875" style="857" customWidth="1"/>
    <col min="14089" max="14089" width="23.28515625" style="857" customWidth="1"/>
    <col min="14090" max="14337" width="9.140625" style="857"/>
    <col min="14338" max="14338" width="40.7109375" style="857" customWidth="1"/>
    <col min="14339" max="14339" width="11.28515625" style="857" bestFit="1" customWidth="1"/>
    <col min="14340" max="14340" width="13.42578125" style="857" bestFit="1" customWidth="1"/>
    <col min="14341" max="14341" width="11.42578125" style="857" bestFit="1" customWidth="1"/>
    <col min="14342" max="14343" width="11.42578125" style="857" customWidth="1"/>
    <col min="14344" max="14344" width="15.85546875" style="857" customWidth="1"/>
    <col min="14345" max="14345" width="23.28515625" style="857" customWidth="1"/>
    <col min="14346" max="14593" width="9.140625" style="857"/>
    <col min="14594" max="14594" width="40.7109375" style="857" customWidth="1"/>
    <col min="14595" max="14595" width="11.28515625" style="857" bestFit="1" customWidth="1"/>
    <col min="14596" max="14596" width="13.42578125" style="857" bestFit="1" customWidth="1"/>
    <col min="14597" max="14597" width="11.42578125" style="857" bestFit="1" customWidth="1"/>
    <col min="14598" max="14599" width="11.42578125" style="857" customWidth="1"/>
    <col min="14600" max="14600" width="15.85546875" style="857" customWidth="1"/>
    <col min="14601" max="14601" width="23.28515625" style="857" customWidth="1"/>
    <col min="14602" max="14849" width="9.140625" style="857"/>
    <col min="14850" max="14850" width="40.7109375" style="857" customWidth="1"/>
    <col min="14851" max="14851" width="11.28515625" style="857" bestFit="1" customWidth="1"/>
    <col min="14852" max="14852" width="13.42578125" style="857" bestFit="1" customWidth="1"/>
    <col min="14853" max="14853" width="11.42578125" style="857" bestFit="1" customWidth="1"/>
    <col min="14854" max="14855" width="11.42578125" style="857" customWidth="1"/>
    <col min="14856" max="14856" width="15.85546875" style="857" customWidth="1"/>
    <col min="14857" max="14857" width="23.28515625" style="857" customWidth="1"/>
    <col min="14858" max="15105" width="9.140625" style="857"/>
    <col min="15106" max="15106" width="40.7109375" style="857" customWidth="1"/>
    <col min="15107" max="15107" width="11.28515625" style="857" bestFit="1" customWidth="1"/>
    <col min="15108" max="15108" width="13.42578125" style="857" bestFit="1" customWidth="1"/>
    <col min="15109" max="15109" width="11.42578125" style="857" bestFit="1" customWidth="1"/>
    <col min="15110" max="15111" width="11.42578125" style="857" customWidth="1"/>
    <col min="15112" max="15112" width="15.85546875" style="857" customWidth="1"/>
    <col min="15113" max="15113" width="23.28515625" style="857" customWidth="1"/>
    <col min="15114" max="15361" width="9.140625" style="857"/>
    <col min="15362" max="15362" width="40.7109375" style="857" customWidth="1"/>
    <col min="15363" max="15363" width="11.28515625" style="857" bestFit="1" customWidth="1"/>
    <col min="15364" max="15364" width="13.42578125" style="857" bestFit="1" customWidth="1"/>
    <col min="15365" max="15365" width="11.42578125" style="857" bestFit="1" customWidth="1"/>
    <col min="15366" max="15367" width="11.42578125" style="857" customWidth="1"/>
    <col min="15368" max="15368" width="15.85546875" style="857" customWidth="1"/>
    <col min="15369" max="15369" width="23.28515625" style="857" customWidth="1"/>
    <col min="15370" max="15617" width="9.140625" style="857"/>
    <col min="15618" max="15618" width="40.7109375" style="857" customWidth="1"/>
    <col min="15619" max="15619" width="11.28515625" style="857" bestFit="1" customWidth="1"/>
    <col min="15620" max="15620" width="13.42578125" style="857" bestFit="1" customWidth="1"/>
    <col min="15621" max="15621" width="11.42578125" style="857" bestFit="1" customWidth="1"/>
    <col min="15622" max="15623" width="11.42578125" style="857" customWidth="1"/>
    <col min="15624" max="15624" width="15.85546875" style="857" customWidth="1"/>
    <col min="15625" max="15625" width="23.28515625" style="857" customWidth="1"/>
    <col min="15626" max="15873" width="9.140625" style="857"/>
    <col min="15874" max="15874" width="40.7109375" style="857" customWidth="1"/>
    <col min="15875" max="15875" width="11.28515625" style="857" bestFit="1" customWidth="1"/>
    <col min="15876" max="15876" width="13.42578125" style="857" bestFit="1" customWidth="1"/>
    <col min="15877" max="15877" width="11.42578125" style="857" bestFit="1" customWidth="1"/>
    <col min="15878" max="15879" width="11.42578125" style="857" customWidth="1"/>
    <col min="15880" max="15880" width="15.85546875" style="857" customWidth="1"/>
    <col min="15881" max="15881" width="23.28515625" style="857" customWidth="1"/>
    <col min="15882" max="16129" width="9.140625" style="857"/>
    <col min="16130" max="16130" width="40.7109375" style="857" customWidth="1"/>
    <col min="16131" max="16131" width="11.28515625" style="857" bestFit="1" customWidth="1"/>
    <col min="16132" max="16132" width="13.42578125" style="857" bestFit="1" customWidth="1"/>
    <col min="16133" max="16133" width="11.42578125" style="857" bestFit="1" customWidth="1"/>
    <col min="16134" max="16135" width="11.42578125" style="857" customWidth="1"/>
    <col min="16136" max="16136" width="15.85546875" style="857" customWidth="1"/>
    <col min="16137" max="16137" width="23.28515625" style="857" customWidth="1"/>
    <col min="16138" max="16384" width="9.140625" style="857"/>
  </cols>
  <sheetData>
    <row r="1" spans="2:9" ht="13.5" thickBot="1" x14ac:dyDescent="0.25"/>
    <row r="2" spans="2:9" x14ac:dyDescent="0.2">
      <c r="B2" s="859" t="s">
        <v>63</v>
      </c>
      <c r="C2" s="860"/>
      <c r="D2" s="860"/>
      <c r="E2" s="860"/>
      <c r="F2" s="860"/>
      <c r="G2" s="860"/>
      <c r="H2" s="860"/>
      <c r="I2" s="861"/>
    </row>
    <row r="3" spans="2:9" x14ac:dyDescent="0.2">
      <c r="B3" s="635" t="s">
        <v>571</v>
      </c>
      <c r="C3" s="636"/>
      <c r="D3" s="636"/>
      <c r="E3" s="636"/>
      <c r="F3" s="617"/>
      <c r="G3" s="617"/>
      <c r="H3" s="497"/>
      <c r="I3" s="862"/>
    </row>
    <row r="4" spans="2:9" x14ac:dyDescent="0.2">
      <c r="B4" s="17"/>
      <c r="C4" s="18"/>
      <c r="D4" s="498"/>
      <c r="E4" s="20"/>
      <c r="F4" s="20"/>
      <c r="G4" s="20"/>
      <c r="H4" s="19"/>
      <c r="I4" s="863"/>
    </row>
    <row r="5" spans="2:9" x14ac:dyDescent="0.2">
      <c r="B5" s="635" t="s">
        <v>572</v>
      </c>
      <c r="C5" s="636"/>
      <c r="D5" s="636"/>
      <c r="E5" s="636"/>
      <c r="F5" s="617"/>
      <c r="G5" s="617"/>
      <c r="H5" s="497"/>
      <c r="I5" s="863"/>
    </row>
    <row r="6" spans="2:9" x14ac:dyDescent="0.2">
      <c r="B6" s="17"/>
      <c r="C6" s="18"/>
      <c r="D6" s="20"/>
      <c r="E6" s="20"/>
      <c r="F6" s="20"/>
      <c r="G6" s="20"/>
      <c r="H6" s="19"/>
      <c r="I6" s="863"/>
    </row>
    <row r="7" spans="2:9" ht="13.5" thickBot="1" x14ac:dyDescent="0.25">
      <c r="B7" s="499"/>
      <c r="C7" s="500"/>
      <c r="D7" s="864"/>
      <c r="E7" s="864"/>
      <c r="F7" s="864"/>
      <c r="G7" s="864"/>
      <c r="H7" s="865"/>
      <c r="I7" s="866"/>
    </row>
    <row r="8" spans="2:9" ht="12.75" customHeight="1" x14ac:dyDescent="0.2">
      <c r="B8" s="815" t="s">
        <v>68</v>
      </c>
      <c r="C8" s="642" t="s">
        <v>329</v>
      </c>
      <c r="D8" s="642" t="s">
        <v>481</v>
      </c>
      <c r="E8" s="867" t="s">
        <v>69</v>
      </c>
      <c r="F8" s="868"/>
      <c r="G8" s="869"/>
      <c r="H8" s="853" t="s">
        <v>502</v>
      </c>
      <c r="I8" s="854"/>
    </row>
    <row r="9" spans="2:9" x14ac:dyDescent="0.2">
      <c r="B9" s="851"/>
      <c r="C9" s="625"/>
      <c r="D9" s="625"/>
      <c r="E9" s="870">
        <f>'FORM-1'!C8</f>
        <v>43649</v>
      </c>
      <c r="F9" s="870">
        <f>'FORM-1'!D8</f>
        <v>43698</v>
      </c>
      <c r="G9" s="643" t="s">
        <v>74</v>
      </c>
      <c r="H9" s="855"/>
      <c r="I9" s="856"/>
    </row>
    <row r="10" spans="2:9" x14ac:dyDescent="0.2">
      <c r="B10" s="851"/>
      <c r="C10" s="625"/>
      <c r="D10" s="625"/>
      <c r="E10" s="870">
        <f>'FORM-1'!C9</f>
        <v>43697</v>
      </c>
      <c r="F10" s="870">
        <f>'FORM-1'!D9</f>
        <v>43921</v>
      </c>
      <c r="G10" s="625"/>
      <c r="H10" s="855"/>
      <c r="I10" s="856"/>
    </row>
    <row r="11" spans="2:9" ht="13.5" thickBot="1" x14ac:dyDescent="0.25">
      <c r="B11" s="852"/>
      <c r="C11" s="643"/>
      <c r="D11" s="643"/>
      <c r="E11" s="618">
        <f>E10-E9+1</f>
        <v>49</v>
      </c>
      <c r="F11" s="618">
        <f>F10-F9+1</f>
        <v>224</v>
      </c>
      <c r="G11" s="626"/>
      <c r="H11" s="871" t="s">
        <v>503</v>
      </c>
      <c r="I11" s="501" t="s">
        <v>504</v>
      </c>
    </row>
    <row r="12" spans="2:9" x14ac:dyDescent="0.2">
      <c r="B12" s="872" t="s">
        <v>505</v>
      </c>
      <c r="C12" s="873"/>
      <c r="D12" s="873"/>
      <c r="E12" s="873"/>
      <c r="F12" s="873"/>
      <c r="G12" s="873"/>
      <c r="H12" s="874"/>
      <c r="I12" s="875"/>
    </row>
    <row r="13" spans="2:9" x14ac:dyDescent="0.2">
      <c r="B13" s="876" t="s">
        <v>506</v>
      </c>
      <c r="C13" s="877"/>
      <c r="D13" s="877"/>
      <c r="E13" s="877"/>
      <c r="F13" s="877"/>
      <c r="G13" s="877"/>
      <c r="H13" s="878"/>
      <c r="I13" s="879"/>
    </row>
    <row r="14" spans="2:9" x14ac:dyDescent="0.2">
      <c r="B14" s="880" t="s">
        <v>507</v>
      </c>
      <c r="C14" s="619"/>
      <c r="D14" s="619"/>
      <c r="E14" s="619"/>
      <c r="F14" s="619"/>
      <c r="G14" s="619"/>
      <c r="H14" s="881"/>
      <c r="I14" s="879"/>
    </row>
    <row r="15" spans="2:9" x14ac:dyDescent="0.2">
      <c r="B15" s="880" t="s">
        <v>508</v>
      </c>
      <c r="C15" s="619"/>
      <c r="D15" s="619"/>
      <c r="E15" s="368">
        <v>1</v>
      </c>
      <c r="F15" s="368">
        <v>2</v>
      </c>
      <c r="G15" s="368"/>
      <c r="H15" s="881">
        <v>2</v>
      </c>
      <c r="I15" s="879">
        <v>2</v>
      </c>
    </row>
    <row r="16" spans="2:9" x14ac:dyDescent="0.2">
      <c r="B16" s="882" t="s">
        <v>509</v>
      </c>
      <c r="C16" s="368" t="s">
        <v>335</v>
      </c>
      <c r="D16" s="368"/>
      <c r="E16" s="515">
        <f>E15*660</f>
        <v>660</v>
      </c>
      <c r="F16" s="515">
        <f>F15*660</f>
        <v>1320</v>
      </c>
      <c r="G16" s="883"/>
      <c r="H16" s="515">
        <f>H15*660</f>
        <v>1320</v>
      </c>
      <c r="I16" s="879">
        <f>I15*660</f>
        <v>1320</v>
      </c>
    </row>
    <row r="17" spans="2:9" x14ac:dyDescent="0.2">
      <c r="B17" s="882" t="s">
        <v>510</v>
      </c>
      <c r="C17" s="368" t="s">
        <v>283</v>
      </c>
      <c r="D17" s="368"/>
      <c r="E17" s="884">
        <v>0.85</v>
      </c>
      <c r="F17" s="884">
        <f>E17</f>
        <v>0.85</v>
      </c>
      <c r="G17" s="885"/>
      <c r="H17" s="886">
        <v>0.85</v>
      </c>
      <c r="I17" s="887">
        <v>0.85</v>
      </c>
    </row>
    <row r="18" spans="2:9" x14ac:dyDescent="0.2">
      <c r="B18" s="882" t="s">
        <v>511</v>
      </c>
      <c r="C18" s="368" t="s">
        <v>283</v>
      </c>
      <c r="D18" s="368"/>
      <c r="E18" s="884">
        <v>0.85</v>
      </c>
      <c r="F18" s="884">
        <f>E18</f>
        <v>0.85</v>
      </c>
      <c r="G18" s="885"/>
      <c r="H18" s="886">
        <v>0.85</v>
      </c>
      <c r="I18" s="887">
        <v>0.85</v>
      </c>
    </row>
    <row r="19" spans="2:9" x14ac:dyDescent="0.2">
      <c r="B19" s="882" t="s">
        <v>512</v>
      </c>
      <c r="C19" s="368" t="s">
        <v>513</v>
      </c>
      <c r="D19" s="368"/>
      <c r="E19" s="517">
        <f>E16*24*E11*E18/1000</f>
        <v>659.73599999999999</v>
      </c>
      <c r="F19" s="517">
        <f>F16*24*F11*F18/1000</f>
        <v>6031.8720000000003</v>
      </c>
      <c r="G19" s="517">
        <f>SUM(E19:F19)</f>
        <v>6691.6080000000002</v>
      </c>
      <c r="H19" s="518">
        <f>I16*24*365*I18/1000</f>
        <v>9828.7199999999993</v>
      </c>
      <c r="I19" s="888">
        <f>I16*24*366*I18/1000</f>
        <v>9855.6479999999992</v>
      </c>
    </row>
    <row r="20" spans="2:9" x14ac:dyDescent="0.2">
      <c r="B20" s="882" t="s">
        <v>514</v>
      </c>
      <c r="C20" s="368" t="s">
        <v>283</v>
      </c>
      <c r="D20" s="368"/>
      <c r="E20" s="885">
        <v>6.25E-2</v>
      </c>
      <c r="F20" s="885">
        <f>E20</f>
        <v>6.25E-2</v>
      </c>
      <c r="G20" s="889"/>
      <c r="H20" s="886">
        <v>6.25E-2</v>
      </c>
      <c r="I20" s="890">
        <v>6.25E-2</v>
      </c>
    </row>
    <row r="21" spans="2:9" x14ac:dyDescent="0.2">
      <c r="B21" s="882" t="s">
        <v>514</v>
      </c>
      <c r="C21" s="368" t="s">
        <v>513</v>
      </c>
      <c r="D21" s="368"/>
      <c r="E21" s="517">
        <f>E19*E20</f>
        <v>41.233499999999999</v>
      </c>
      <c r="F21" s="517">
        <f>F19*F20</f>
        <v>376.99200000000002</v>
      </c>
      <c r="G21" s="517">
        <f>SUM(E21:F21)</f>
        <v>418.22550000000001</v>
      </c>
      <c r="H21" s="517">
        <f>H19*H20</f>
        <v>614.29499999999996</v>
      </c>
      <c r="I21" s="888">
        <f>I19*I20</f>
        <v>615.97799999999995</v>
      </c>
    </row>
    <row r="22" spans="2:9" x14ac:dyDescent="0.2">
      <c r="B22" s="882" t="s">
        <v>515</v>
      </c>
      <c r="C22" s="368" t="s">
        <v>513</v>
      </c>
      <c r="D22" s="368"/>
      <c r="E22" s="517">
        <f>E19-E21</f>
        <v>618.50249999999994</v>
      </c>
      <c r="F22" s="517">
        <f>F19-F21</f>
        <v>5654.88</v>
      </c>
      <c r="G22" s="517">
        <f>SUM(E22:F22)</f>
        <v>6273.3824999999997</v>
      </c>
      <c r="H22" s="517">
        <f>H19-H21</f>
        <v>9214.4249999999993</v>
      </c>
      <c r="I22" s="879">
        <f>I19-I21</f>
        <v>9239.67</v>
      </c>
    </row>
    <row r="23" spans="2:9" x14ac:dyDescent="0.2">
      <c r="B23" s="882" t="s">
        <v>516</v>
      </c>
      <c r="C23" s="368" t="s">
        <v>517</v>
      </c>
      <c r="D23" s="368"/>
      <c r="E23" s="517">
        <v>2181.9</v>
      </c>
      <c r="F23" s="517">
        <f>E23</f>
        <v>2181.9</v>
      </c>
      <c r="G23" s="517"/>
      <c r="H23" s="518">
        <v>2181.9</v>
      </c>
      <c r="I23" s="888">
        <v>2181.9</v>
      </c>
    </row>
    <row r="24" spans="2:9" ht="13.5" thickBot="1" x14ac:dyDescent="0.25">
      <c r="B24" s="891"/>
      <c r="C24" s="892"/>
      <c r="D24" s="892"/>
      <c r="E24" s="893"/>
      <c r="F24" s="893"/>
      <c r="G24" s="893"/>
      <c r="H24" s="894"/>
      <c r="I24" s="895"/>
    </row>
    <row r="25" spans="2:9" x14ac:dyDescent="0.2">
      <c r="B25" s="849" t="s">
        <v>518</v>
      </c>
      <c r="C25" s="850"/>
      <c r="D25" s="850"/>
      <c r="E25" s="850"/>
      <c r="F25" s="850"/>
      <c r="G25" s="850"/>
      <c r="H25" s="502"/>
      <c r="I25" s="896"/>
    </row>
    <row r="26" spans="2:9" x14ac:dyDescent="0.2">
      <c r="B26" s="897" t="s">
        <v>519</v>
      </c>
      <c r="C26" s="898"/>
      <c r="D26" s="898"/>
      <c r="E26" s="898"/>
      <c r="F26" s="898"/>
      <c r="G26" s="898"/>
      <c r="H26" s="878"/>
      <c r="I26" s="879"/>
    </row>
    <row r="27" spans="2:9" x14ac:dyDescent="0.2">
      <c r="B27" s="503" t="s">
        <v>520</v>
      </c>
      <c r="C27" s="504" t="s">
        <v>521</v>
      </c>
      <c r="D27" s="504" t="s">
        <v>522</v>
      </c>
      <c r="E27" s="505">
        <f>'FORM-15 (C)'!D35-85</f>
        <v>3258</v>
      </c>
      <c r="F27" s="515">
        <f>'FORM-15 (C)'!G35-85</f>
        <v>3086</v>
      </c>
      <c r="G27" s="515"/>
      <c r="H27" s="516">
        <f>F27</f>
        <v>3086</v>
      </c>
      <c r="I27" s="899">
        <f>H27</f>
        <v>3086</v>
      </c>
    </row>
    <row r="28" spans="2:9" x14ac:dyDescent="0.2">
      <c r="B28" s="506" t="s">
        <v>523</v>
      </c>
      <c r="C28" s="504" t="s">
        <v>521</v>
      </c>
      <c r="D28" s="504" t="s">
        <v>522</v>
      </c>
      <c r="E28" s="515"/>
      <c r="F28" s="515"/>
      <c r="G28" s="515"/>
      <c r="H28" s="516"/>
      <c r="I28" s="879"/>
    </row>
    <row r="29" spans="2:9" x14ac:dyDescent="0.2">
      <c r="B29" s="507" t="s">
        <v>524</v>
      </c>
      <c r="C29" s="508" t="s">
        <v>525</v>
      </c>
      <c r="D29" s="504" t="s">
        <v>526</v>
      </c>
      <c r="E29" s="515">
        <f>'FORM 15 (O)'!L29</f>
        <v>10000</v>
      </c>
      <c r="F29" s="515">
        <f>'FORM 15 (O)'!N29</f>
        <v>10000</v>
      </c>
      <c r="G29" s="515"/>
      <c r="H29" s="516">
        <f>F29</f>
        <v>10000</v>
      </c>
      <c r="I29" s="899">
        <f>H29</f>
        <v>10000</v>
      </c>
    </row>
    <row r="30" spans="2:9" x14ac:dyDescent="0.2">
      <c r="B30" s="507" t="s">
        <v>527</v>
      </c>
      <c r="C30" s="508" t="s">
        <v>525</v>
      </c>
      <c r="D30" s="504" t="s">
        <v>526</v>
      </c>
      <c r="E30" s="515"/>
      <c r="F30" s="515"/>
      <c r="G30" s="515"/>
      <c r="H30" s="516"/>
      <c r="I30" s="879"/>
    </row>
    <row r="31" spans="2:9" x14ac:dyDescent="0.2">
      <c r="B31" s="507" t="s">
        <v>528</v>
      </c>
      <c r="C31" s="508" t="s">
        <v>525</v>
      </c>
      <c r="D31" s="504" t="s">
        <v>526</v>
      </c>
      <c r="E31" s="515">
        <f>'FORM 15 (O)'!M29</f>
        <v>10600</v>
      </c>
      <c r="F31" s="515">
        <f>'FORM 15 (O)'!O29</f>
        <v>10600</v>
      </c>
      <c r="G31" s="515"/>
      <c r="H31" s="515">
        <f>F31</f>
        <v>10600</v>
      </c>
      <c r="I31" s="899">
        <f>H31</f>
        <v>10600</v>
      </c>
    </row>
    <row r="32" spans="2:9" x14ac:dyDescent="0.2">
      <c r="B32" s="897" t="s">
        <v>529</v>
      </c>
      <c r="C32" s="898"/>
      <c r="D32" s="898"/>
      <c r="E32" s="898"/>
      <c r="F32" s="898"/>
      <c r="G32" s="898"/>
      <c r="H32" s="878"/>
      <c r="I32" s="879"/>
    </row>
    <row r="33" spans="2:9" x14ac:dyDescent="0.2">
      <c r="B33" s="507" t="s">
        <v>520</v>
      </c>
      <c r="C33" s="508" t="s">
        <v>530</v>
      </c>
      <c r="D33" s="504" t="s">
        <v>522</v>
      </c>
      <c r="E33" s="900">
        <f>'FORM-15 (C)'!D30</f>
        <v>1785.0179382156055</v>
      </c>
      <c r="F33" s="517">
        <f>'FORM-15 (C)'!G30</f>
        <v>1786.6814199998216</v>
      </c>
      <c r="G33" s="517"/>
      <c r="H33" s="518">
        <f>F33</f>
        <v>1786.6814199998216</v>
      </c>
      <c r="I33" s="888">
        <f>H33</f>
        <v>1786.6814199998216</v>
      </c>
    </row>
    <row r="34" spans="2:9" x14ac:dyDescent="0.2">
      <c r="B34" s="509" t="s">
        <v>523</v>
      </c>
      <c r="C34" s="508" t="s">
        <v>530</v>
      </c>
      <c r="D34" s="504" t="s">
        <v>522</v>
      </c>
      <c r="E34" s="515"/>
      <c r="F34" s="515"/>
      <c r="G34" s="515"/>
      <c r="H34" s="516"/>
      <c r="I34" s="879"/>
    </row>
    <row r="35" spans="2:9" x14ac:dyDescent="0.2">
      <c r="B35" s="507" t="s">
        <v>524</v>
      </c>
      <c r="C35" s="508" t="s">
        <v>531</v>
      </c>
      <c r="D35" s="504" t="s">
        <v>526</v>
      </c>
      <c r="E35" s="515">
        <f>'FORM 15 (O)'!L27</f>
        <v>41400.66802608109</v>
      </c>
      <c r="F35" s="515">
        <f>'FORM 15 (O)'!N27</f>
        <v>41405.685296209289</v>
      </c>
      <c r="G35" s="515"/>
      <c r="H35" s="518">
        <f>F35</f>
        <v>41405.685296209289</v>
      </c>
      <c r="I35" s="888">
        <f>H35</f>
        <v>41405.685296209289</v>
      </c>
    </row>
    <row r="36" spans="2:9" x14ac:dyDescent="0.2">
      <c r="B36" s="507" t="s">
        <v>527</v>
      </c>
      <c r="C36" s="508" t="s">
        <v>531</v>
      </c>
      <c r="D36" s="504" t="s">
        <v>526</v>
      </c>
      <c r="E36" s="515"/>
      <c r="F36" s="515"/>
      <c r="G36" s="515"/>
      <c r="H36" s="518"/>
      <c r="I36" s="888"/>
    </row>
    <row r="37" spans="2:9" x14ac:dyDescent="0.2">
      <c r="B37" s="507" t="s">
        <v>528</v>
      </c>
      <c r="C37" s="508" t="s">
        <v>531</v>
      </c>
      <c r="D37" s="504" t="s">
        <v>526</v>
      </c>
      <c r="E37" s="515">
        <f>'FORM 15 (O)'!M27</f>
        <v>48608.868457869437</v>
      </c>
      <c r="F37" s="515">
        <f>'FORM 15 (O)'!O27</f>
        <v>45078.411153989517</v>
      </c>
      <c r="G37" s="515"/>
      <c r="H37" s="518">
        <f>F37</f>
        <v>45078.411153989517</v>
      </c>
      <c r="I37" s="888">
        <f>H37</f>
        <v>45078.411153989517</v>
      </c>
    </row>
    <row r="38" spans="2:9" x14ac:dyDescent="0.2">
      <c r="B38" s="847" t="s">
        <v>532</v>
      </c>
      <c r="C38" s="848"/>
      <c r="D38" s="848"/>
      <c r="E38" s="848"/>
      <c r="F38" s="848"/>
      <c r="G38" s="848"/>
      <c r="H38" s="510"/>
      <c r="I38" s="879"/>
    </row>
    <row r="39" spans="2:9" x14ac:dyDescent="0.2">
      <c r="B39" s="507" t="s">
        <v>520</v>
      </c>
      <c r="C39" s="508" t="s">
        <v>533</v>
      </c>
      <c r="D39" s="508"/>
      <c r="E39" s="511">
        <f>E45/E19/1000</f>
        <v>0.66937650730238285</v>
      </c>
      <c r="F39" s="511">
        <f>F45/F19/1000</f>
        <v>0.70668459520128435</v>
      </c>
      <c r="G39" s="522"/>
      <c r="H39" s="518">
        <f>H45/H19/1000</f>
        <v>0.70668459520128424</v>
      </c>
      <c r="I39" s="888">
        <f>I45/I19/1000</f>
        <v>0.70668459520128424</v>
      </c>
    </row>
    <row r="40" spans="2:9" x14ac:dyDescent="0.2">
      <c r="B40" s="509" t="s">
        <v>523</v>
      </c>
      <c r="C40" s="508" t="s">
        <v>533</v>
      </c>
      <c r="D40" s="508"/>
      <c r="E40" s="508"/>
      <c r="F40" s="522"/>
      <c r="G40" s="522"/>
      <c r="H40" s="901"/>
      <c r="I40" s="879"/>
    </row>
    <row r="41" spans="2:9" x14ac:dyDescent="0.2">
      <c r="B41" s="507" t="s">
        <v>524</v>
      </c>
      <c r="C41" s="508" t="s">
        <v>534</v>
      </c>
      <c r="D41" s="508"/>
      <c r="E41" s="512">
        <v>0.39893026331726128</v>
      </c>
      <c r="F41" s="517">
        <v>0.39893026331726128</v>
      </c>
      <c r="G41" s="522"/>
      <c r="H41" s="518">
        <f>F41</f>
        <v>0.39893026331726128</v>
      </c>
      <c r="I41" s="888">
        <f>H41</f>
        <v>0.39893026331726128</v>
      </c>
    </row>
    <row r="42" spans="2:9" x14ac:dyDescent="0.2">
      <c r="B42" s="507" t="s">
        <v>527</v>
      </c>
      <c r="C42" s="508" t="s">
        <v>534</v>
      </c>
      <c r="D42" s="508"/>
      <c r="E42" s="513"/>
      <c r="F42" s="522"/>
      <c r="G42" s="522"/>
      <c r="H42" s="901"/>
      <c r="I42" s="879"/>
    </row>
    <row r="43" spans="2:9" x14ac:dyDescent="0.2">
      <c r="B43" s="507" t="s">
        <v>528</v>
      </c>
      <c r="C43" s="508" t="s">
        <v>534</v>
      </c>
      <c r="D43" s="508"/>
      <c r="E43" s="512">
        <v>0.10106973668273875</v>
      </c>
      <c r="F43" s="517">
        <v>0.10106973668273875</v>
      </c>
      <c r="G43" s="522"/>
      <c r="H43" s="518">
        <f>F43</f>
        <v>0.10106973668273875</v>
      </c>
      <c r="I43" s="888">
        <f>H43</f>
        <v>0.10106973668273875</v>
      </c>
    </row>
    <row r="44" spans="2:9" x14ac:dyDescent="0.2">
      <c r="B44" s="897" t="s">
        <v>535</v>
      </c>
      <c r="C44" s="898"/>
      <c r="D44" s="898"/>
      <c r="E44" s="898"/>
      <c r="F44" s="898"/>
      <c r="G44" s="898"/>
      <c r="H44" s="878"/>
      <c r="I44" s="879"/>
    </row>
    <row r="45" spans="2:9" x14ac:dyDescent="0.2">
      <c r="B45" s="507" t="s">
        <v>520</v>
      </c>
      <c r="C45" s="508" t="s">
        <v>536</v>
      </c>
      <c r="D45" s="508"/>
      <c r="E45" s="514">
        <f>E51/E27*1000</f>
        <v>441611.77942164481</v>
      </c>
      <c r="F45" s="514">
        <f>F51/F27*1000</f>
        <v>4262631.0226259613</v>
      </c>
      <c r="G45" s="515"/>
      <c r="H45" s="516">
        <f>H51/H27*1000</f>
        <v>6945805.014546765</v>
      </c>
      <c r="I45" s="899">
        <f>I51/I27*1000</f>
        <v>6964834.6173263453</v>
      </c>
    </row>
    <row r="46" spans="2:9" x14ac:dyDescent="0.2">
      <c r="B46" s="509" t="s">
        <v>523</v>
      </c>
      <c r="C46" s="508" t="s">
        <v>536</v>
      </c>
      <c r="D46" s="508"/>
      <c r="E46" s="508"/>
      <c r="F46" s="517"/>
      <c r="G46" s="517"/>
      <c r="H46" s="518"/>
      <c r="I46" s="879"/>
    </row>
    <row r="47" spans="2:9" x14ac:dyDescent="0.2">
      <c r="B47" s="507" t="s">
        <v>524</v>
      </c>
      <c r="C47" s="508" t="s">
        <v>295</v>
      </c>
      <c r="D47" s="508"/>
      <c r="E47" s="514">
        <f>E41*E19</f>
        <v>263.18865619987668</v>
      </c>
      <c r="F47" s="514">
        <f>F41*F19</f>
        <v>2406.2962852560154</v>
      </c>
      <c r="G47" s="517"/>
      <c r="H47" s="514">
        <f>H41*H19</f>
        <v>3920.9738576716322</v>
      </c>
      <c r="I47" s="899">
        <f>I41*I19</f>
        <v>3931.7162518022392</v>
      </c>
    </row>
    <row r="48" spans="2:9" x14ac:dyDescent="0.2">
      <c r="B48" s="507" t="s">
        <v>527</v>
      </c>
      <c r="C48" s="508" t="s">
        <v>295</v>
      </c>
      <c r="D48" s="508"/>
      <c r="E48" s="508"/>
      <c r="F48" s="519"/>
      <c r="G48" s="519"/>
      <c r="H48" s="519"/>
      <c r="I48" s="899"/>
    </row>
    <row r="49" spans="1:9" x14ac:dyDescent="0.2">
      <c r="B49" s="507" t="s">
        <v>528</v>
      </c>
      <c r="C49" s="508" t="s">
        <v>295</v>
      </c>
      <c r="D49" s="508"/>
      <c r="E49" s="514">
        <f>E43*E19</f>
        <v>66.679343800123334</v>
      </c>
      <c r="F49" s="514">
        <f>F43*F19</f>
        <v>609.63971474398477</v>
      </c>
      <c r="G49" s="519"/>
      <c r="H49" s="514">
        <f>H43*H19</f>
        <v>993.3861423283679</v>
      </c>
      <c r="I49" s="899">
        <f>I43*I19</f>
        <v>996.10774819776066</v>
      </c>
    </row>
    <row r="50" spans="1:9" x14ac:dyDescent="0.2">
      <c r="B50" s="847" t="s">
        <v>537</v>
      </c>
      <c r="C50" s="848"/>
      <c r="D50" s="848"/>
      <c r="E50" s="848"/>
      <c r="F50" s="848"/>
      <c r="G50" s="848"/>
      <c r="H50" s="510"/>
      <c r="I50" s="879"/>
    </row>
    <row r="51" spans="1:9" x14ac:dyDescent="0.2">
      <c r="B51" s="507" t="s">
        <v>520</v>
      </c>
      <c r="C51" s="508" t="s">
        <v>538</v>
      </c>
      <c r="D51" s="508"/>
      <c r="E51" s="514">
        <f>(E19*E23)-E55</f>
        <v>1438771.1773557188</v>
      </c>
      <c r="F51" s="514">
        <f>(F19*F23)-F55</f>
        <v>13154479.335823715</v>
      </c>
      <c r="G51" s="520"/>
      <c r="H51" s="514">
        <f>(H19*H23)-H55</f>
        <v>21434754.274891317</v>
      </c>
      <c r="I51" s="899">
        <f>(I19*I23)-I55</f>
        <v>21493479.629069101</v>
      </c>
    </row>
    <row r="52" spans="1:9" x14ac:dyDescent="0.2">
      <c r="B52" s="509" t="s">
        <v>523</v>
      </c>
      <c r="C52" s="508" t="s">
        <v>538</v>
      </c>
      <c r="D52" s="508"/>
      <c r="E52" s="508"/>
      <c r="F52" s="508"/>
      <c r="G52" s="520"/>
      <c r="H52" s="508"/>
      <c r="I52" s="899"/>
    </row>
    <row r="53" spans="1:9" x14ac:dyDescent="0.2">
      <c r="B53" s="507" t="s">
        <v>524</v>
      </c>
      <c r="C53" s="508" t="s">
        <v>538</v>
      </c>
      <c r="D53" s="508"/>
      <c r="E53" s="514">
        <f>E47*E29/1000</f>
        <v>2631.8865619987669</v>
      </c>
      <c r="F53" s="514">
        <f>F47*F29/1000</f>
        <v>24062.962852560155</v>
      </c>
      <c r="G53" s="520"/>
      <c r="H53" s="514">
        <f>H47*H29/1000</f>
        <v>39209.738576716321</v>
      </c>
      <c r="I53" s="899">
        <f>I47*I29/1000</f>
        <v>39317.162518022385</v>
      </c>
    </row>
    <row r="54" spans="1:9" x14ac:dyDescent="0.2">
      <c r="B54" s="507" t="s">
        <v>527</v>
      </c>
      <c r="C54" s="508" t="s">
        <v>538</v>
      </c>
      <c r="D54" s="508"/>
      <c r="E54" s="508"/>
      <c r="F54" s="508"/>
      <c r="G54" s="520"/>
      <c r="H54" s="508"/>
      <c r="I54" s="899"/>
    </row>
    <row r="55" spans="1:9" x14ac:dyDescent="0.2">
      <c r="B55" s="507" t="s">
        <v>528</v>
      </c>
      <c r="C55" s="508" t="s">
        <v>538</v>
      </c>
      <c r="D55" s="508"/>
      <c r="E55" s="514">
        <f>E49*E31/1000</f>
        <v>706.80104428130733</v>
      </c>
      <c r="F55" s="514">
        <f>F49*F31/1000</f>
        <v>6462.1809762862385</v>
      </c>
      <c r="G55" s="520"/>
      <c r="H55" s="514">
        <f>H49*H31/1000</f>
        <v>10529.893108680699</v>
      </c>
      <c r="I55" s="899">
        <f>I49*I31/1000</f>
        <v>10558.742130896262</v>
      </c>
    </row>
    <row r="56" spans="1:9" x14ac:dyDescent="0.2">
      <c r="B56" s="847" t="s">
        <v>539</v>
      </c>
      <c r="C56" s="848"/>
      <c r="D56" s="848"/>
      <c r="E56" s="848"/>
      <c r="F56" s="848"/>
      <c r="G56" s="848"/>
      <c r="H56" s="510"/>
      <c r="I56" s="879"/>
    </row>
    <row r="57" spans="1:9" x14ac:dyDescent="0.2">
      <c r="A57" s="521"/>
      <c r="B57" s="509" t="s">
        <v>520</v>
      </c>
      <c r="C57" s="522" t="s">
        <v>540</v>
      </c>
      <c r="D57" s="523"/>
      <c r="E57" s="524">
        <f>E45*E33/10^7</f>
        <v>78.828494799494905</v>
      </c>
      <c r="F57" s="524">
        <f>F45*F33/10^7</f>
        <v>761.5963648440644</v>
      </c>
      <c r="G57" s="359">
        <f>SUM(E57:F57)</f>
        <v>840.42485964355933</v>
      </c>
      <c r="H57" s="524">
        <f>H45*H33/10^7</f>
        <v>1240.9940766432296</v>
      </c>
      <c r="I57" s="888">
        <f>I45*I33/10^7</f>
        <v>1244.3940604148547</v>
      </c>
    </row>
    <row r="58" spans="1:9" x14ac:dyDescent="0.2">
      <c r="B58" s="509" t="s">
        <v>523</v>
      </c>
      <c r="C58" s="508" t="s">
        <v>540</v>
      </c>
      <c r="D58" s="508"/>
      <c r="E58" s="508"/>
      <c r="F58" s="508"/>
      <c r="G58" s="525"/>
      <c r="H58" s="508"/>
      <c r="I58" s="888"/>
    </row>
    <row r="59" spans="1:9" x14ac:dyDescent="0.2">
      <c r="B59" s="507" t="s">
        <v>524</v>
      </c>
      <c r="C59" s="508" t="s">
        <v>540</v>
      </c>
      <c r="D59" s="508"/>
      <c r="E59" s="524">
        <f>E47*E35/10^7</f>
        <v>1.0896186183561483</v>
      </c>
      <c r="F59" s="524">
        <f>F47*F35/10^7</f>
        <v>9.9634346716748023</v>
      </c>
      <c r="G59" s="359">
        <f>SUM(E59:F59)</f>
        <v>11.053053290030951</v>
      </c>
      <c r="H59" s="524">
        <f>H47*H35/10^7</f>
        <v>16.235060960541531</v>
      </c>
      <c r="I59" s="888">
        <f>I47*I35/10^7</f>
        <v>16.279540579611506</v>
      </c>
    </row>
    <row r="60" spans="1:9" x14ac:dyDescent="0.2">
      <c r="B60" s="507" t="s">
        <v>527</v>
      </c>
      <c r="C60" s="508" t="s">
        <v>540</v>
      </c>
      <c r="D60" s="508"/>
      <c r="E60" s="508"/>
      <c r="F60" s="508"/>
      <c r="G60" s="525"/>
      <c r="H60" s="508"/>
      <c r="I60" s="888"/>
    </row>
    <row r="61" spans="1:9" x14ac:dyDescent="0.2">
      <c r="B61" s="507" t="s">
        <v>528</v>
      </c>
      <c r="C61" s="508" t="s">
        <v>540</v>
      </c>
      <c r="D61" s="508"/>
      <c r="E61" s="524">
        <f>E49*E37/10^7</f>
        <v>0.32412074516372469</v>
      </c>
      <c r="F61" s="524">
        <f>F49*F37/10^7</f>
        <v>2.748158971703023</v>
      </c>
      <c r="G61" s="359">
        <f>SUM(E61:F61)</f>
        <v>3.0722797168667477</v>
      </c>
      <c r="H61" s="524">
        <f>H49*H37/10^7</f>
        <v>4.4780268958553719</v>
      </c>
      <c r="I61" s="888">
        <f>I49*I37/10^7</f>
        <v>4.4902954626933314</v>
      </c>
    </row>
    <row r="62" spans="1:9" x14ac:dyDescent="0.2">
      <c r="B62" s="509" t="s">
        <v>541</v>
      </c>
      <c r="C62" s="508"/>
      <c r="D62" s="508"/>
      <c r="E62" s="526">
        <f>SUM(E57:E61)</f>
        <v>80.242234163014786</v>
      </c>
      <c r="F62" s="526">
        <f>SUM(F57:F61)</f>
        <v>774.30795848744219</v>
      </c>
      <c r="G62" s="526">
        <f>SUM(G57:G61)</f>
        <v>854.55019265045701</v>
      </c>
      <c r="H62" s="526">
        <f>SUM(H57:H61)</f>
        <v>1261.7071644996265</v>
      </c>
      <c r="I62" s="902">
        <f>SUM(I57:I61)</f>
        <v>1265.1638964571596</v>
      </c>
    </row>
    <row r="63" spans="1:9" ht="13.5" thickBot="1" x14ac:dyDescent="0.25">
      <c r="B63" s="903" t="s">
        <v>542</v>
      </c>
      <c r="C63" s="63"/>
      <c r="D63" s="63"/>
      <c r="E63" s="904">
        <f>E62*1000/E22</f>
        <v>129.73631337466671</v>
      </c>
      <c r="F63" s="904">
        <f>F62*1000/F22</f>
        <v>136.92738988050007</v>
      </c>
      <c r="G63" s="904">
        <f>G62*1000/G22</f>
        <v>136.21841050668553</v>
      </c>
      <c r="H63" s="904">
        <f>H62*1000/H22</f>
        <v>136.92738988050004</v>
      </c>
      <c r="I63" s="905">
        <f>I62*1000/I22</f>
        <v>136.92738988050002</v>
      </c>
    </row>
  </sheetData>
  <mergeCells count="17">
    <mergeCell ref="B2:I2"/>
    <mergeCell ref="B3:E3"/>
    <mergeCell ref="B5:E5"/>
    <mergeCell ref="B8:B11"/>
    <mergeCell ref="C8:C11"/>
    <mergeCell ref="D8:D11"/>
    <mergeCell ref="E8:G8"/>
    <mergeCell ref="H8:I10"/>
    <mergeCell ref="G9:G11"/>
    <mergeCell ref="B50:G50"/>
    <mergeCell ref="B56:G56"/>
    <mergeCell ref="B12:G12"/>
    <mergeCell ref="B25:G25"/>
    <mergeCell ref="B26:G26"/>
    <mergeCell ref="B32:G32"/>
    <mergeCell ref="B38:G38"/>
    <mergeCell ref="B44:G44"/>
  </mergeCells>
  <pageMargins left="0.7" right="0.7" top="0.75" bottom="0.75" header="0.3" footer="0.3"/>
  <pageSetup paperSize="9" scale="59"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71E50-9664-495D-B4D2-45DB5463BDE5}">
  <sheetPr>
    <tabColor rgb="FFFFFF00"/>
    <pageSetUpPr fitToPage="1"/>
  </sheetPr>
  <dimension ref="B1:H24"/>
  <sheetViews>
    <sheetView showGridLines="0" view="pageBreakPreview" zoomScale="60" zoomScaleNormal="100" workbookViewId="0"/>
  </sheetViews>
  <sheetFormatPr defaultRowHeight="15.75" x14ac:dyDescent="0.25"/>
  <cols>
    <col min="1" max="1" width="9.140625" style="529"/>
    <col min="2" max="2" width="25" style="529" customWidth="1"/>
    <col min="3" max="3" width="14.7109375" style="529" customWidth="1"/>
    <col min="4" max="4" width="18.85546875" style="538" customWidth="1"/>
    <col min="5" max="5" width="22.140625" style="538" customWidth="1"/>
    <col min="6" max="6" width="17.5703125" style="529" bestFit="1" customWidth="1"/>
    <col min="7" max="8" width="18" style="529" bestFit="1" customWidth="1"/>
    <col min="9" max="257" width="9.140625" style="529"/>
    <col min="258" max="258" width="25" style="529" customWidth="1"/>
    <col min="259" max="259" width="14.7109375" style="529" customWidth="1"/>
    <col min="260" max="260" width="18.85546875" style="529" customWidth="1"/>
    <col min="261" max="261" width="22.140625" style="529" customWidth="1"/>
    <col min="262" max="264" width="11.85546875" style="529" bestFit="1" customWidth="1"/>
    <col min="265" max="513" width="9.140625" style="529"/>
    <col min="514" max="514" width="25" style="529" customWidth="1"/>
    <col min="515" max="515" width="14.7109375" style="529" customWidth="1"/>
    <col min="516" max="516" width="18.85546875" style="529" customWidth="1"/>
    <col min="517" max="517" width="22.140625" style="529" customWidth="1"/>
    <col min="518" max="520" width="11.85546875" style="529" bestFit="1" customWidth="1"/>
    <col min="521" max="769" width="9.140625" style="529"/>
    <col min="770" max="770" width="25" style="529" customWidth="1"/>
    <col min="771" max="771" width="14.7109375" style="529" customWidth="1"/>
    <col min="772" max="772" width="18.85546875" style="529" customWidth="1"/>
    <col min="773" max="773" width="22.140625" style="529" customWidth="1"/>
    <col min="774" max="776" width="11.85546875" style="529" bestFit="1" customWidth="1"/>
    <col min="777" max="1025" width="9.140625" style="529"/>
    <col min="1026" max="1026" width="25" style="529" customWidth="1"/>
    <col min="1027" max="1027" width="14.7109375" style="529" customWidth="1"/>
    <col min="1028" max="1028" width="18.85546875" style="529" customWidth="1"/>
    <col min="1029" max="1029" width="22.140625" style="529" customWidth="1"/>
    <col min="1030" max="1032" width="11.85546875" style="529" bestFit="1" customWidth="1"/>
    <col min="1033" max="1281" width="9.140625" style="529"/>
    <col min="1282" max="1282" width="25" style="529" customWidth="1"/>
    <col min="1283" max="1283" width="14.7109375" style="529" customWidth="1"/>
    <col min="1284" max="1284" width="18.85546875" style="529" customWidth="1"/>
    <col min="1285" max="1285" width="22.140625" style="529" customWidth="1"/>
    <col min="1286" max="1288" width="11.85546875" style="529" bestFit="1" customWidth="1"/>
    <col min="1289" max="1537" width="9.140625" style="529"/>
    <col min="1538" max="1538" width="25" style="529" customWidth="1"/>
    <col min="1539" max="1539" width="14.7109375" style="529" customWidth="1"/>
    <col min="1540" max="1540" width="18.85546875" style="529" customWidth="1"/>
    <col min="1541" max="1541" width="22.140625" style="529" customWidth="1"/>
    <col min="1542" max="1544" width="11.85546875" style="529" bestFit="1" customWidth="1"/>
    <col min="1545" max="1793" width="9.140625" style="529"/>
    <col min="1794" max="1794" width="25" style="529" customWidth="1"/>
    <col min="1795" max="1795" width="14.7109375" style="529" customWidth="1"/>
    <col min="1796" max="1796" width="18.85546875" style="529" customWidth="1"/>
    <col min="1797" max="1797" width="22.140625" style="529" customWidth="1"/>
    <col min="1798" max="1800" width="11.85546875" style="529" bestFit="1" customWidth="1"/>
    <col min="1801" max="2049" width="9.140625" style="529"/>
    <col min="2050" max="2050" width="25" style="529" customWidth="1"/>
    <col min="2051" max="2051" width="14.7109375" style="529" customWidth="1"/>
    <col min="2052" max="2052" width="18.85546875" style="529" customWidth="1"/>
    <col min="2053" max="2053" width="22.140625" style="529" customWidth="1"/>
    <col min="2054" max="2056" width="11.85546875" style="529" bestFit="1" customWidth="1"/>
    <col min="2057" max="2305" width="9.140625" style="529"/>
    <col min="2306" max="2306" width="25" style="529" customWidth="1"/>
    <col min="2307" max="2307" width="14.7109375" style="529" customWidth="1"/>
    <col min="2308" max="2308" width="18.85546875" style="529" customWidth="1"/>
    <col min="2309" max="2309" width="22.140625" style="529" customWidth="1"/>
    <col min="2310" max="2312" width="11.85546875" style="529" bestFit="1" customWidth="1"/>
    <col min="2313" max="2561" width="9.140625" style="529"/>
    <col min="2562" max="2562" width="25" style="529" customWidth="1"/>
    <col min="2563" max="2563" width="14.7109375" style="529" customWidth="1"/>
    <col min="2564" max="2564" width="18.85546875" style="529" customWidth="1"/>
    <col min="2565" max="2565" width="22.140625" style="529" customWidth="1"/>
    <col min="2566" max="2568" width="11.85546875" style="529" bestFit="1" customWidth="1"/>
    <col min="2569" max="2817" width="9.140625" style="529"/>
    <col min="2818" max="2818" width="25" style="529" customWidth="1"/>
    <col min="2819" max="2819" width="14.7109375" style="529" customWidth="1"/>
    <col min="2820" max="2820" width="18.85546875" style="529" customWidth="1"/>
    <col min="2821" max="2821" width="22.140625" style="529" customWidth="1"/>
    <col min="2822" max="2824" width="11.85546875" style="529" bestFit="1" customWidth="1"/>
    <col min="2825" max="3073" width="9.140625" style="529"/>
    <col min="3074" max="3074" width="25" style="529" customWidth="1"/>
    <col min="3075" max="3075" width="14.7109375" style="529" customWidth="1"/>
    <col min="3076" max="3076" width="18.85546875" style="529" customWidth="1"/>
    <col min="3077" max="3077" width="22.140625" style="529" customWidth="1"/>
    <col min="3078" max="3080" width="11.85546875" style="529" bestFit="1" customWidth="1"/>
    <col min="3081" max="3329" width="9.140625" style="529"/>
    <col min="3330" max="3330" width="25" style="529" customWidth="1"/>
    <col min="3331" max="3331" width="14.7109375" style="529" customWidth="1"/>
    <col min="3332" max="3332" width="18.85546875" style="529" customWidth="1"/>
    <col min="3333" max="3333" width="22.140625" style="529" customWidth="1"/>
    <col min="3334" max="3336" width="11.85546875" style="529" bestFit="1" customWidth="1"/>
    <col min="3337" max="3585" width="9.140625" style="529"/>
    <col min="3586" max="3586" width="25" style="529" customWidth="1"/>
    <col min="3587" max="3587" width="14.7109375" style="529" customWidth="1"/>
    <col min="3588" max="3588" width="18.85546875" style="529" customWidth="1"/>
    <col min="3589" max="3589" width="22.140625" style="529" customWidth="1"/>
    <col min="3590" max="3592" width="11.85546875" style="529" bestFit="1" customWidth="1"/>
    <col min="3593" max="3841" width="9.140625" style="529"/>
    <col min="3842" max="3842" width="25" style="529" customWidth="1"/>
    <col min="3843" max="3843" width="14.7109375" style="529" customWidth="1"/>
    <col min="3844" max="3844" width="18.85546875" style="529" customWidth="1"/>
    <col min="3845" max="3845" width="22.140625" style="529" customWidth="1"/>
    <col min="3846" max="3848" width="11.85546875" style="529" bestFit="1" customWidth="1"/>
    <col min="3849" max="4097" width="9.140625" style="529"/>
    <col min="4098" max="4098" width="25" style="529" customWidth="1"/>
    <col min="4099" max="4099" width="14.7109375" style="529" customWidth="1"/>
    <col min="4100" max="4100" width="18.85546875" style="529" customWidth="1"/>
    <col min="4101" max="4101" width="22.140625" style="529" customWidth="1"/>
    <col min="4102" max="4104" width="11.85546875" style="529" bestFit="1" customWidth="1"/>
    <col min="4105" max="4353" width="9.140625" style="529"/>
    <col min="4354" max="4354" width="25" style="529" customWidth="1"/>
    <col min="4355" max="4355" width="14.7109375" style="529" customWidth="1"/>
    <col min="4356" max="4356" width="18.85546875" style="529" customWidth="1"/>
    <col min="4357" max="4357" width="22.140625" style="529" customWidth="1"/>
    <col min="4358" max="4360" width="11.85546875" style="529" bestFit="1" customWidth="1"/>
    <col min="4361" max="4609" width="9.140625" style="529"/>
    <col min="4610" max="4610" width="25" style="529" customWidth="1"/>
    <col min="4611" max="4611" width="14.7109375" style="529" customWidth="1"/>
    <col min="4612" max="4612" width="18.85546875" style="529" customWidth="1"/>
    <col min="4613" max="4613" width="22.140625" style="529" customWidth="1"/>
    <col min="4614" max="4616" width="11.85546875" style="529" bestFit="1" customWidth="1"/>
    <col min="4617" max="4865" width="9.140625" style="529"/>
    <col min="4866" max="4866" width="25" style="529" customWidth="1"/>
    <col min="4867" max="4867" width="14.7109375" style="529" customWidth="1"/>
    <col min="4868" max="4868" width="18.85546875" style="529" customWidth="1"/>
    <col min="4869" max="4869" width="22.140625" style="529" customWidth="1"/>
    <col min="4870" max="4872" width="11.85546875" style="529" bestFit="1" customWidth="1"/>
    <col min="4873" max="5121" width="9.140625" style="529"/>
    <col min="5122" max="5122" width="25" style="529" customWidth="1"/>
    <col min="5123" max="5123" width="14.7109375" style="529" customWidth="1"/>
    <col min="5124" max="5124" width="18.85546875" style="529" customWidth="1"/>
    <col min="5125" max="5125" width="22.140625" style="529" customWidth="1"/>
    <col min="5126" max="5128" width="11.85546875" style="529" bestFit="1" customWidth="1"/>
    <col min="5129" max="5377" width="9.140625" style="529"/>
    <col min="5378" max="5378" width="25" style="529" customWidth="1"/>
    <col min="5379" max="5379" width="14.7109375" style="529" customWidth="1"/>
    <col min="5380" max="5380" width="18.85546875" style="529" customWidth="1"/>
    <col min="5381" max="5381" width="22.140625" style="529" customWidth="1"/>
    <col min="5382" max="5384" width="11.85546875" style="529" bestFit="1" customWidth="1"/>
    <col min="5385" max="5633" width="9.140625" style="529"/>
    <col min="5634" max="5634" width="25" style="529" customWidth="1"/>
    <col min="5635" max="5635" width="14.7109375" style="529" customWidth="1"/>
    <col min="5636" max="5636" width="18.85546875" style="529" customWidth="1"/>
    <col min="5637" max="5637" width="22.140625" style="529" customWidth="1"/>
    <col min="5638" max="5640" width="11.85546875" style="529" bestFit="1" customWidth="1"/>
    <col min="5641" max="5889" width="9.140625" style="529"/>
    <col min="5890" max="5890" width="25" style="529" customWidth="1"/>
    <col min="5891" max="5891" width="14.7109375" style="529" customWidth="1"/>
    <col min="5892" max="5892" width="18.85546875" style="529" customWidth="1"/>
    <col min="5893" max="5893" width="22.140625" style="529" customWidth="1"/>
    <col min="5894" max="5896" width="11.85546875" style="529" bestFit="1" customWidth="1"/>
    <col min="5897" max="6145" width="9.140625" style="529"/>
    <col min="6146" max="6146" width="25" style="529" customWidth="1"/>
    <col min="6147" max="6147" width="14.7109375" style="529" customWidth="1"/>
    <col min="6148" max="6148" width="18.85546875" style="529" customWidth="1"/>
    <col min="6149" max="6149" width="22.140625" style="529" customWidth="1"/>
    <col min="6150" max="6152" width="11.85546875" style="529" bestFit="1" customWidth="1"/>
    <col min="6153" max="6401" width="9.140625" style="529"/>
    <col min="6402" max="6402" width="25" style="529" customWidth="1"/>
    <col min="6403" max="6403" width="14.7109375" style="529" customWidth="1"/>
    <col min="6404" max="6404" width="18.85546875" style="529" customWidth="1"/>
    <col min="6405" max="6405" width="22.140625" style="529" customWidth="1"/>
    <col min="6406" max="6408" width="11.85546875" style="529" bestFit="1" customWidth="1"/>
    <col min="6409" max="6657" width="9.140625" style="529"/>
    <col min="6658" max="6658" width="25" style="529" customWidth="1"/>
    <col min="6659" max="6659" width="14.7109375" style="529" customWidth="1"/>
    <col min="6660" max="6660" width="18.85546875" style="529" customWidth="1"/>
    <col min="6661" max="6661" width="22.140625" style="529" customWidth="1"/>
    <col min="6662" max="6664" width="11.85546875" style="529" bestFit="1" customWidth="1"/>
    <col min="6665" max="6913" width="9.140625" style="529"/>
    <col min="6914" max="6914" width="25" style="529" customWidth="1"/>
    <col min="6915" max="6915" width="14.7109375" style="529" customWidth="1"/>
    <col min="6916" max="6916" width="18.85546875" style="529" customWidth="1"/>
    <col min="6917" max="6917" width="22.140625" style="529" customWidth="1"/>
    <col min="6918" max="6920" width="11.85546875" style="529" bestFit="1" customWidth="1"/>
    <col min="6921" max="7169" width="9.140625" style="529"/>
    <col min="7170" max="7170" width="25" style="529" customWidth="1"/>
    <col min="7171" max="7171" width="14.7109375" style="529" customWidth="1"/>
    <col min="7172" max="7172" width="18.85546875" style="529" customWidth="1"/>
    <col min="7173" max="7173" width="22.140625" style="529" customWidth="1"/>
    <col min="7174" max="7176" width="11.85546875" style="529" bestFit="1" customWidth="1"/>
    <col min="7177" max="7425" width="9.140625" style="529"/>
    <col min="7426" max="7426" width="25" style="529" customWidth="1"/>
    <col min="7427" max="7427" width="14.7109375" style="529" customWidth="1"/>
    <col min="7428" max="7428" width="18.85546875" style="529" customWidth="1"/>
    <col min="7429" max="7429" width="22.140625" style="529" customWidth="1"/>
    <col min="7430" max="7432" width="11.85546875" style="529" bestFit="1" customWidth="1"/>
    <col min="7433" max="7681" width="9.140625" style="529"/>
    <col min="7682" max="7682" width="25" style="529" customWidth="1"/>
    <col min="7683" max="7683" width="14.7109375" style="529" customWidth="1"/>
    <col min="7684" max="7684" width="18.85546875" style="529" customWidth="1"/>
    <col min="7685" max="7685" width="22.140625" style="529" customWidth="1"/>
    <col min="7686" max="7688" width="11.85546875" style="529" bestFit="1" customWidth="1"/>
    <col min="7689" max="7937" width="9.140625" style="529"/>
    <col min="7938" max="7938" width="25" style="529" customWidth="1"/>
    <col min="7939" max="7939" width="14.7109375" style="529" customWidth="1"/>
    <col min="7940" max="7940" width="18.85546875" style="529" customWidth="1"/>
    <col min="7941" max="7941" width="22.140625" style="529" customWidth="1"/>
    <col min="7942" max="7944" width="11.85546875" style="529" bestFit="1" customWidth="1"/>
    <col min="7945" max="8193" width="9.140625" style="529"/>
    <col min="8194" max="8194" width="25" style="529" customWidth="1"/>
    <col min="8195" max="8195" width="14.7109375" style="529" customWidth="1"/>
    <col min="8196" max="8196" width="18.85546875" style="529" customWidth="1"/>
    <col min="8197" max="8197" width="22.140625" style="529" customWidth="1"/>
    <col min="8198" max="8200" width="11.85546875" style="529" bestFit="1" customWidth="1"/>
    <col min="8201" max="8449" width="9.140625" style="529"/>
    <col min="8450" max="8450" width="25" style="529" customWidth="1"/>
    <col min="8451" max="8451" width="14.7109375" style="529" customWidth="1"/>
    <col min="8452" max="8452" width="18.85546875" style="529" customWidth="1"/>
    <col min="8453" max="8453" width="22.140625" style="529" customWidth="1"/>
    <col min="8454" max="8456" width="11.85546875" style="529" bestFit="1" customWidth="1"/>
    <col min="8457" max="8705" width="9.140625" style="529"/>
    <col min="8706" max="8706" width="25" style="529" customWidth="1"/>
    <col min="8707" max="8707" width="14.7109375" style="529" customWidth="1"/>
    <col min="8708" max="8708" width="18.85546875" style="529" customWidth="1"/>
    <col min="8709" max="8709" width="22.140625" style="529" customWidth="1"/>
    <col min="8710" max="8712" width="11.85546875" style="529" bestFit="1" customWidth="1"/>
    <col min="8713" max="8961" width="9.140625" style="529"/>
    <col min="8962" max="8962" width="25" style="529" customWidth="1"/>
    <col min="8963" max="8963" width="14.7109375" style="529" customWidth="1"/>
    <col min="8964" max="8964" width="18.85546875" style="529" customWidth="1"/>
    <col min="8965" max="8965" width="22.140625" style="529" customWidth="1"/>
    <col min="8966" max="8968" width="11.85546875" style="529" bestFit="1" customWidth="1"/>
    <col min="8969" max="9217" width="9.140625" style="529"/>
    <col min="9218" max="9218" width="25" style="529" customWidth="1"/>
    <col min="9219" max="9219" width="14.7109375" style="529" customWidth="1"/>
    <col min="9220" max="9220" width="18.85546875" style="529" customWidth="1"/>
    <col min="9221" max="9221" width="22.140625" style="529" customWidth="1"/>
    <col min="9222" max="9224" width="11.85546875" style="529" bestFit="1" customWidth="1"/>
    <col min="9225" max="9473" width="9.140625" style="529"/>
    <col min="9474" max="9474" width="25" style="529" customWidth="1"/>
    <col min="9475" max="9475" width="14.7109375" style="529" customWidth="1"/>
    <col min="9476" max="9476" width="18.85546875" style="529" customWidth="1"/>
    <col min="9477" max="9477" width="22.140625" style="529" customWidth="1"/>
    <col min="9478" max="9480" width="11.85546875" style="529" bestFit="1" customWidth="1"/>
    <col min="9481" max="9729" width="9.140625" style="529"/>
    <col min="9730" max="9730" width="25" style="529" customWidth="1"/>
    <col min="9731" max="9731" width="14.7109375" style="529" customWidth="1"/>
    <col min="9732" max="9732" width="18.85546875" style="529" customWidth="1"/>
    <col min="9733" max="9733" width="22.140625" style="529" customWidth="1"/>
    <col min="9734" max="9736" width="11.85546875" style="529" bestFit="1" customWidth="1"/>
    <col min="9737" max="9985" width="9.140625" style="529"/>
    <col min="9986" max="9986" width="25" style="529" customWidth="1"/>
    <col min="9987" max="9987" width="14.7109375" style="529" customWidth="1"/>
    <col min="9988" max="9988" width="18.85546875" style="529" customWidth="1"/>
    <col min="9989" max="9989" width="22.140625" style="529" customWidth="1"/>
    <col min="9990" max="9992" width="11.85546875" style="529" bestFit="1" customWidth="1"/>
    <col min="9993" max="10241" width="9.140625" style="529"/>
    <col min="10242" max="10242" width="25" style="529" customWidth="1"/>
    <col min="10243" max="10243" width="14.7109375" style="529" customWidth="1"/>
    <col min="10244" max="10244" width="18.85546875" style="529" customWidth="1"/>
    <col min="10245" max="10245" width="22.140625" style="529" customWidth="1"/>
    <col min="10246" max="10248" width="11.85546875" style="529" bestFit="1" customWidth="1"/>
    <col min="10249" max="10497" width="9.140625" style="529"/>
    <col min="10498" max="10498" width="25" style="529" customWidth="1"/>
    <col min="10499" max="10499" width="14.7109375" style="529" customWidth="1"/>
    <col min="10500" max="10500" width="18.85546875" style="529" customWidth="1"/>
    <col min="10501" max="10501" width="22.140625" style="529" customWidth="1"/>
    <col min="10502" max="10504" width="11.85546875" style="529" bestFit="1" customWidth="1"/>
    <col min="10505" max="10753" width="9.140625" style="529"/>
    <col min="10754" max="10754" width="25" style="529" customWidth="1"/>
    <col min="10755" max="10755" width="14.7109375" style="529" customWidth="1"/>
    <col min="10756" max="10756" width="18.85546875" style="529" customWidth="1"/>
    <col min="10757" max="10757" width="22.140625" style="529" customWidth="1"/>
    <col min="10758" max="10760" width="11.85546875" style="529" bestFit="1" customWidth="1"/>
    <col min="10761" max="11009" width="9.140625" style="529"/>
    <col min="11010" max="11010" width="25" style="529" customWidth="1"/>
    <col min="11011" max="11011" width="14.7109375" style="529" customWidth="1"/>
    <col min="11012" max="11012" width="18.85546875" style="529" customWidth="1"/>
    <col min="11013" max="11013" width="22.140625" style="529" customWidth="1"/>
    <col min="11014" max="11016" width="11.85546875" style="529" bestFit="1" customWidth="1"/>
    <col min="11017" max="11265" width="9.140625" style="529"/>
    <col min="11266" max="11266" width="25" style="529" customWidth="1"/>
    <col min="11267" max="11267" width="14.7109375" style="529" customWidth="1"/>
    <col min="11268" max="11268" width="18.85546875" style="529" customWidth="1"/>
    <col min="11269" max="11269" width="22.140625" style="529" customWidth="1"/>
    <col min="11270" max="11272" width="11.85546875" style="529" bestFit="1" customWidth="1"/>
    <col min="11273" max="11521" width="9.140625" style="529"/>
    <col min="11522" max="11522" width="25" style="529" customWidth="1"/>
    <col min="11523" max="11523" width="14.7109375" style="529" customWidth="1"/>
    <col min="11524" max="11524" width="18.85546875" style="529" customWidth="1"/>
    <col min="11525" max="11525" width="22.140625" style="529" customWidth="1"/>
    <col min="11526" max="11528" width="11.85546875" style="529" bestFit="1" customWidth="1"/>
    <col min="11529" max="11777" width="9.140625" style="529"/>
    <col min="11778" max="11778" width="25" style="529" customWidth="1"/>
    <col min="11779" max="11779" width="14.7109375" style="529" customWidth="1"/>
    <col min="11780" max="11780" width="18.85546875" style="529" customWidth="1"/>
    <col min="11781" max="11781" width="22.140625" style="529" customWidth="1"/>
    <col min="11782" max="11784" width="11.85546875" style="529" bestFit="1" customWidth="1"/>
    <col min="11785" max="12033" width="9.140625" style="529"/>
    <col min="12034" max="12034" width="25" style="529" customWidth="1"/>
    <col min="12035" max="12035" width="14.7109375" style="529" customWidth="1"/>
    <col min="12036" max="12036" width="18.85546875" style="529" customWidth="1"/>
    <col min="12037" max="12037" width="22.140625" style="529" customWidth="1"/>
    <col min="12038" max="12040" width="11.85546875" style="529" bestFit="1" customWidth="1"/>
    <col min="12041" max="12289" width="9.140625" style="529"/>
    <col min="12290" max="12290" width="25" style="529" customWidth="1"/>
    <col min="12291" max="12291" width="14.7109375" style="529" customWidth="1"/>
    <col min="12292" max="12292" width="18.85546875" style="529" customWidth="1"/>
    <col min="12293" max="12293" width="22.140625" style="529" customWidth="1"/>
    <col min="12294" max="12296" width="11.85546875" style="529" bestFit="1" customWidth="1"/>
    <col min="12297" max="12545" width="9.140625" style="529"/>
    <col min="12546" max="12546" width="25" style="529" customWidth="1"/>
    <col min="12547" max="12547" width="14.7109375" style="529" customWidth="1"/>
    <col min="12548" max="12548" width="18.85546875" style="529" customWidth="1"/>
    <col min="12549" max="12549" width="22.140625" style="529" customWidth="1"/>
    <col min="12550" max="12552" width="11.85546875" style="529" bestFit="1" customWidth="1"/>
    <col min="12553" max="12801" width="9.140625" style="529"/>
    <col min="12802" max="12802" width="25" style="529" customWidth="1"/>
    <col min="12803" max="12803" width="14.7109375" style="529" customWidth="1"/>
    <col min="12804" max="12804" width="18.85546875" style="529" customWidth="1"/>
    <col min="12805" max="12805" width="22.140625" style="529" customWidth="1"/>
    <col min="12806" max="12808" width="11.85546875" style="529" bestFit="1" customWidth="1"/>
    <col min="12809" max="13057" width="9.140625" style="529"/>
    <col min="13058" max="13058" width="25" style="529" customWidth="1"/>
    <col min="13059" max="13059" width="14.7109375" style="529" customWidth="1"/>
    <col min="13060" max="13060" width="18.85546875" style="529" customWidth="1"/>
    <col min="13061" max="13061" width="22.140625" style="529" customWidth="1"/>
    <col min="13062" max="13064" width="11.85546875" style="529" bestFit="1" customWidth="1"/>
    <col min="13065" max="13313" width="9.140625" style="529"/>
    <col min="13314" max="13314" width="25" style="529" customWidth="1"/>
    <col min="13315" max="13315" width="14.7109375" style="529" customWidth="1"/>
    <col min="13316" max="13316" width="18.85546875" style="529" customWidth="1"/>
    <col min="13317" max="13317" width="22.140625" style="529" customWidth="1"/>
    <col min="13318" max="13320" width="11.85546875" style="529" bestFit="1" customWidth="1"/>
    <col min="13321" max="13569" width="9.140625" style="529"/>
    <col min="13570" max="13570" width="25" style="529" customWidth="1"/>
    <col min="13571" max="13571" width="14.7109375" style="529" customWidth="1"/>
    <col min="13572" max="13572" width="18.85546875" style="529" customWidth="1"/>
    <col min="13573" max="13573" width="22.140625" style="529" customWidth="1"/>
    <col min="13574" max="13576" width="11.85546875" style="529" bestFit="1" customWidth="1"/>
    <col min="13577" max="13825" width="9.140625" style="529"/>
    <col min="13826" max="13826" width="25" style="529" customWidth="1"/>
    <col min="13827" max="13827" width="14.7109375" style="529" customWidth="1"/>
    <col min="13828" max="13828" width="18.85546875" style="529" customWidth="1"/>
    <col min="13829" max="13829" width="22.140625" style="529" customWidth="1"/>
    <col min="13830" max="13832" width="11.85546875" style="529" bestFit="1" customWidth="1"/>
    <col min="13833" max="14081" width="9.140625" style="529"/>
    <col min="14082" max="14082" width="25" style="529" customWidth="1"/>
    <col min="14083" max="14083" width="14.7109375" style="529" customWidth="1"/>
    <col min="14084" max="14084" width="18.85546875" style="529" customWidth="1"/>
    <col min="14085" max="14085" width="22.140625" style="529" customWidth="1"/>
    <col min="14086" max="14088" width="11.85546875" style="529" bestFit="1" customWidth="1"/>
    <col min="14089" max="14337" width="9.140625" style="529"/>
    <col min="14338" max="14338" width="25" style="529" customWidth="1"/>
    <col min="14339" max="14339" width="14.7109375" style="529" customWidth="1"/>
    <col min="14340" max="14340" width="18.85546875" style="529" customWidth="1"/>
    <col min="14341" max="14341" width="22.140625" style="529" customWidth="1"/>
    <col min="14342" max="14344" width="11.85546875" style="529" bestFit="1" customWidth="1"/>
    <col min="14345" max="14593" width="9.140625" style="529"/>
    <col min="14594" max="14594" width="25" style="529" customWidth="1"/>
    <col min="14595" max="14595" width="14.7109375" style="529" customWidth="1"/>
    <col min="14596" max="14596" width="18.85546875" style="529" customWidth="1"/>
    <col min="14597" max="14597" width="22.140625" style="529" customWidth="1"/>
    <col min="14598" max="14600" width="11.85546875" style="529" bestFit="1" customWidth="1"/>
    <col min="14601" max="14849" width="9.140625" style="529"/>
    <col min="14850" max="14850" width="25" style="529" customWidth="1"/>
    <col min="14851" max="14851" width="14.7109375" style="529" customWidth="1"/>
    <col min="14852" max="14852" width="18.85546875" style="529" customWidth="1"/>
    <col min="14853" max="14853" width="22.140625" style="529" customWidth="1"/>
    <col min="14854" max="14856" width="11.85546875" style="529" bestFit="1" customWidth="1"/>
    <col min="14857" max="15105" width="9.140625" style="529"/>
    <col min="15106" max="15106" width="25" style="529" customWidth="1"/>
    <col min="15107" max="15107" width="14.7109375" style="529" customWidth="1"/>
    <col min="15108" max="15108" width="18.85546875" style="529" customWidth="1"/>
    <col min="15109" max="15109" width="22.140625" style="529" customWidth="1"/>
    <col min="15110" max="15112" width="11.85546875" style="529" bestFit="1" customWidth="1"/>
    <col min="15113" max="15361" width="9.140625" style="529"/>
    <col min="15362" max="15362" width="25" style="529" customWidth="1"/>
    <col min="15363" max="15363" width="14.7109375" style="529" customWidth="1"/>
    <col min="15364" max="15364" width="18.85546875" style="529" customWidth="1"/>
    <col min="15365" max="15365" width="22.140625" style="529" customWidth="1"/>
    <col min="15366" max="15368" width="11.85546875" style="529" bestFit="1" customWidth="1"/>
    <col min="15369" max="15617" width="9.140625" style="529"/>
    <col min="15618" max="15618" width="25" style="529" customWidth="1"/>
    <col min="15619" max="15619" width="14.7109375" style="529" customWidth="1"/>
    <col min="15620" max="15620" width="18.85546875" style="529" customWidth="1"/>
    <col min="15621" max="15621" width="22.140625" style="529" customWidth="1"/>
    <col min="15622" max="15624" width="11.85546875" style="529" bestFit="1" customWidth="1"/>
    <col min="15625" max="15873" width="9.140625" style="529"/>
    <col min="15874" max="15874" width="25" style="529" customWidth="1"/>
    <col min="15875" max="15875" width="14.7109375" style="529" customWidth="1"/>
    <col min="15876" max="15876" width="18.85546875" style="529" customWidth="1"/>
    <col min="15877" max="15877" width="22.140625" style="529" customWidth="1"/>
    <col min="15878" max="15880" width="11.85546875" style="529" bestFit="1" customWidth="1"/>
    <col min="15881" max="16129" width="9.140625" style="529"/>
    <col min="16130" max="16130" width="25" style="529" customWidth="1"/>
    <col min="16131" max="16131" width="14.7109375" style="529" customWidth="1"/>
    <col min="16132" max="16132" width="18.85546875" style="529" customWidth="1"/>
    <col min="16133" max="16133" width="22.140625" style="529" customWidth="1"/>
    <col min="16134" max="16136" width="11.85546875" style="529" bestFit="1" customWidth="1"/>
    <col min="16137" max="16384" width="9.140625" style="529"/>
  </cols>
  <sheetData>
    <row r="1" spans="2:5" x14ac:dyDescent="0.25">
      <c r="B1" s="537" t="s">
        <v>617</v>
      </c>
    </row>
    <row r="2" spans="2:5" ht="47.25" x14ac:dyDescent="0.25">
      <c r="B2" s="527" t="s">
        <v>68</v>
      </c>
      <c r="C2" s="527" t="s">
        <v>329</v>
      </c>
      <c r="D2" s="528" t="s">
        <v>543</v>
      </c>
      <c r="E2" s="528" t="s">
        <v>544</v>
      </c>
    </row>
    <row r="3" spans="2:5" ht="31.5" x14ac:dyDescent="0.25">
      <c r="B3" s="530" t="s">
        <v>545</v>
      </c>
      <c r="C3" s="531" t="s">
        <v>337</v>
      </c>
      <c r="D3" s="532">
        <v>3336.2311052749997</v>
      </c>
      <c r="E3" s="532">
        <v>8521.199105275</v>
      </c>
    </row>
    <row r="4" spans="2:5" x14ac:dyDescent="0.25">
      <c r="B4" s="533" t="s">
        <v>239</v>
      </c>
      <c r="C4" s="531" t="s">
        <v>283</v>
      </c>
      <c r="D4" s="534">
        <v>0.75333522235873018</v>
      </c>
      <c r="E4" s="534">
        <v>0.75319506116548618</v>
      </c>
    </row>
    <row r="5" spans="2:5" x14ac:dyDescent="0.25">
      <c r="B5" s="533" t="s">
        <v>238</v>
      </c>
      <c r="C5" s="531" t="s">
        <v>283</v>
      </c>
      <c r="D5" s="534">
        <v>0.24666477764126982</v>
      </c>
      <c r="E5" s="534">
        <v>0.24680493883451382</v>
      </c>
    </row>
    <row r="6" spans="2:5" x14ac:dyDescent="0.25">
      <c r="B6" s="533" t="s">
        <v>239</v>
      </c>
      <c r="C6" s="531" t="s">
        <v>337</v>
      </c>
      <c r="D6" s="535">
        <f>D3*D4</f>
        <v>2513.3004015324541</v>
      </c>
      <c r="E6" s="535">
        <f>E3*E4</f>
        <v>6418.1250813008901</v>
      </c>
    </row>
    <row r="7" spans="2:5" x14ac:dyDescent="0.25">
      <c r="B7" s="533" t="s">
        <v>238</v>
      </c>
      <c r="C7" s="531" t="s">
        <v>337</v>
      </c>
      <c r="D7" s="535">
        <f>D3*D5</f>
        <v>822.93070374254557</v>
      </c>
      <c r="E7" s="535">
        <f>E3*E5</f>
        <v>2103.0740239741103</v>
      </c>
    </row>
    <row r="8" spans="2:5" x14ac:dyDescent="0.25">
      <c r="B8" s="533"/>
      <c r="C8" s="533"/>
      <c r="D8" s="530"/>
      <c r="E8" s="530"/>
    </row>
    <row r="9" spans="2:5" ht="31.5" x14ac:dyDescent="0.25">
      <c r="B9" s="530" t="s">
        <v>546</v>
      </c>
      <c r="C9" s="531" t="s">
        <v>337</v>
      </c>
      <c r="D9" s="530">
        <v>75</v>
      </c>
      <c r="E9" s="530">
        <f>D9</f>
        <v>75</v>
      </c>
    </row>
    <row r="10" spans="2:5" x14ac:dyDescent="0.25">
      <c r="B10" s="533" t="s">
        <v>239</v>
      </c>
      <c r="C10" s="531" t="s">
        <v>283</v>
      </c>
      <c r="D10" s="536">
        <v>0</v>
      </c>
      <c r="E10" s="536">
        <f>D10</f>
        <v>0</v>
      </c>
    </row>
    <row r="11" spans="2:5" x14ac:dyDescent="0.25">
      <c r="B11" s="533" t="s">
        <v>238</v>
      </c>
      <c r="C11" s="531" t="s">
        <v>283</v>
      </c>
      <c r="D11" s="536">
        <v>1</v>
      </c>
      <c r="E11" s="536">
        <f>D11</f>
        <v>1</v>
      </c>
    </row>
    <row r="12" spans="2:5" x14ac:dyDescent="0.25">
      <c r="B12" s="533" t="s">
        <v>239</v>
      </c>
      <c r="C12" s="531" t="s">
        <v>337</v>
      </c>
      <c r="D12" s="535">
        <f>D9*D10</f>
        <v>0</v>
      </c>
      <c r="E12" s="535">
        <f>E9*E10</f>
        <v>0</v>
      </c>
    </row>
    <row r="13" spans="2:5" x14ac:dyDescent="0.25">
      <c r="B13" s="533" t="s">
        <v>238</v>
      </c>
      <c r="C13" s="531" t="s">
        <v>337</v>
      </c>
      <c r="D13" s="535">
        <f>D9*D11</f>
        <v>75</v>
      </c>
      <c r="E13" s="535">
        <f>E9*E11</f>
        <v>75</v>
      </c>
    </row>
    <row r="14" spans="2:5" x14ac:dyDescent="0.25">
      <c r="B14" s="533"/>
      <c r="C14" s="533"/>
      <c r="D14" s="530"/>
      <c r="E14" s="530"/>
    </row>
    <row r="15" spans="2:5" x14ac:dyDescent="0.25">
      <c r="B15" s="533" t="s">
        <v>547</v>
      </c>
      <c r="C15" s="531" t="s">
        <v>337</v>
      </c>
      <c r="D15" s="535">
        <f>D6+D12</f>
        <v>2513.3004015324541</v>
      </c>
      <c r="E15" s="535">
        <f>E6+E12</f>
        <v>6418.1250813008901</v>
      </c>
    </row>
    <row r="16" spans="2:5" x14ac:dyDescent="0.25">
      <c r="B16" s="533" t="s">
        <v>548</v>
      </c>
      <c r="C16" s="531" t="s">
        <v>337</v>
      </c>
      <c r="D16" s="535">
        <f>D7+D13</f>
        <v>897.93070374254557</v>
      </c>
      <c r="E16" s="535">
        <f>E7+E13</f>
        <v>2178.0740239741103</v>
      </c>
    </row>
    <row r="18" spans="2:8" x14ac:dyDescent="0.25">
      <c r="B18" s="537" t="s">
        <v>549</v>
      </c>
    </row>
    <row r="19" spans="2:8" x14ac:dyDescent="0.25">
      <c r="B19" s="527" t="s">
        <v>68</v>
      </c>
      <c r="C19" s="527" t="s">
        <v>329</v>
      </c>
      <c r="D19" s="528" t="s">
        <v>69</v>
      </c>
      <c r="E19" s="528" t="s">
        <v>70</v>
      </c>
      <c r="F19" s="527" t="s">
        <v>71</v>
      </c>
      <c r="G19" s="527" t="s">
        <v>72</v>
      </c>
      <c r="H19" s="527" t="s">
        <v>73</v>
      </c>
    </row>
    <row r="20" spans="2:8" ht="34.5" customHeight="1" x14ac:dyDescent="0.25">
      <c r="B20" s="530" t="s">
        <v>550</v>
      </c>
      <c r="C20" s="531" t="s">
        <v>337</v>
      </c>
      <c r="D20" s="535">
        <f>'FORM-9'!D12</f>
        <v>0</v>
      </c>
      <c r="E20" s="535">
        <f>'FORM-9'!D14</f>
        <v>20.65715233400001</v>
      </c>
      <c r="F20" s="539">
        <f>'FORM-9'!D17</f>
        <v>2910.2424311958239</v>
      </c>
      <c r="G20" s="539">
        <f>'FORM-9'!D18</f>
        <v>44.15</v>
      </c>
      <c r="H20" s="539">
        <f>'FORM-9'!D19</f>
        <v>11.44</v>
      </c>
    </row>
    <row r="21" spans="2:8" x14ac:dyDescent="0.25">
      <c r="B21" s="533" t="s">
        <v>239</v>
      </c>
      <c r="C21" s="531" t="s">
        <v>283</v>
      </c>
      <c r="D21" s="534">
        <v>0.75</v>
      </c>
      <c r="E21" s="534">
        <f t="shared" ref="E21:H22" si="0">D21</f>
        <v>0.75</v>
      </c>
      <c r="F21" s="534">
        <f t="shared" si="0"/>
        <v>0.75</v>
      </c>
      <c r="G21" s="534">
        <f t="shared" si="0"/>
        <v>0.75</v>
      </c>
      <c r="H21" s="534">
        <f t="shared" si="0"/>
        <v>0.75</v>
      </c>
    </row>
    <row r="22" spans="2:8" x14ac:dyDescent="0.25">
      <c r="B22" s="533" t="s">
        <v>238</v>
      </c>
      <c r="C22" s="531" t="s">
        <v>283</v>
      </c>
      <c r="D22" s="534">
        <f>1-D21</f>
        <v>0.25</v>
      </c>
      <c r="E22" s="534">
        <f t="shared" si="0"/>
        <v>0.25</v>
      </c>
      <c r="F22" s="534">
        <f t="shared" si="0"/>
        <v>0.25</v>
      </c>
      <c r="G22" s="534">
        <f t="shared" si="0"/>
        <v>0.25</v>
      </c>
      <c r="H22" s="534">
        <f t="shared" si="0"/>
        <v>0.25</v>
      </c>
    </row>
    <row r="23" spans="2:8" x14ac:dyDescent="0.25">
      <c r="B23" s="533" t="s">
        <v>239</v>
      </c>
      <c r="C23" s="531" t="s">
        <v>337</v>
      </c>
      <c r="D23" s="535">
        <f>D20*D21</f>
        <v>0</v>
      </c>
      <c r="E23" s="535">
        <f>E20*E21</f>
        <v>15.492864250500007</v>
      </c>
      <c r="F23" s="535">
        <f>F20*F21</f>
        <v>2182.6818233968679</v>
      </c>
      <c r="G23" s="535">
        <f>G20*G21</f>
        <v>33.112499999999997</v>
      </c>
      <c r="H23" s="535">
        <f>H20*H21</f>
        <v>8.58</v>
      </c>
    </row>
    <row r="24" spans="2:8" x14ac:dyDescent="0.25">
      <c r="B24" s="533" t="s">
        <v>238</v>
      </c>
      <c r="C24" s="531" t="s">
        <v>337</v>
      </c>
      <c r="D24" s="535">
        <f>D20*D22</f>
        <v>0</v>
      </c>
      <c r="E24" s="535">
        <f>E20*E22</f>
        <v>5.1642880835000025</v>
      </c>
      <c r="F24" s="535">
        <f>F20*F22</f>
        <v>727.56060779895597</v>
      </c>
      <c r="G24" s="535">
        <f>G20*G22</f>
        <v>11.0375</v>
      </c>
      <c r="H24" s="535">
        <f>H20*H22</f>
        <v>2.86</v>
      </c>
    </row>
  </sheetData>
  <pageMargins left="0.7" right="0.7" top="0.75" bottom="0.75" header="0.3" footer="0.3"/>
  <pageSetup paperSize="9" scale="91"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AA03-4925-4775-B7D7-76F55F4EA61A}">
  <sheetPr>
    <tabColor rgb="FFFFFF00"/>
    <pageSetUpPr fitToPage="1"/>
  </sheetPr>
  <dimension ref="B2:D10"/>
  <sheetViews>
    <sheetView showGridLines="0" view="pageBreakPreview" zoomScaleNormal="100" zoomScaleSheetLayoutView="100" workbookViewId="0"/>
  </sheetViews>
  <sheetFormatPr defaultRowHeight="15.75" x14ac:dyDescent="0.25"/>
  <cols>
    <col min="1" max="1" width="9.140625" style="541"/>
    <col min="2" max="2" width="39.140625" style="541" customWidth="1"/>
    <col min="3" max="4" width="14.28515625" style="541" customWidth="1"/>
    <col min="5" max="257" width="9.140625" style="541"/>
    <col min="258" max="258" width="39.140625" style="541" customWidth="1"/>
    <col min="259" max="260" width="14.28515625" style="541" customWidth="1"/>
    <col min="261" max="513" width="9.140625" style="541"/>
    <col min="514" max="514" width="39.140625" style="541" customWidth="1"/>
    <col min="515" max="516" width="14.28515625" style="541" customWidth="1"/>
    <col min="517" max="769" width="9.140625" style="541"/>
    <col min="770" max="770" width="39.140625" style="541" customWidth="1"/>
    <col min="771" max="772" width="14.28515625" style="541" customWidth="1"/>
    <col min="773" max="1025" width="9.140625" style="541"/>
    <col min="1026" max="1026" width="39.140625" style="541" customWidth="1"/>
    <col min="1027" max="1028" width="14.28515625" style="541" customWidth="1"/>
    <col min="1029" max="1281" width="9.140625" style="541"/>
    <col min="1282" max="1282" width="39.140625" style="541" customWidth="1"/>
    <col min="1283" max="1284" width="14.28515625" style="541" customWidth="1"/>
    <col min="1285" max="1537" width="9.140625" style="541"/>
    <col min="1538" max="1538" width="39.140625" style="541" customWidth="1"/>
    <col min="1539" max="1540" width="14.28515625" style="541" customWidth="1"/>
    <col min="1541" max="1793" width="9.140625" style="541"/>
    <col min="1794" max="1794" width="39.140625" style="541" customWidth="1"/>
    <col min="1795" max="1796" width="14.28515625" style="541" customWidth="1"/>
    <col min="1797" max="2049" width="9.140625" style="541"/>
    <col min="2050" max="2050" width="39.140625" style="541" customWidth="1"/>
    <col min="2051" max="2052" width="14.28515625" style="541" customWidth="1"/>
    <col min="2053" max="2305" width="9.140625" style="541"/>
    <col min="2306" max="2306" width="39.140625" style="541" customWidth="1"/>
    <col min="2307" max="2308" width="14.28515625" style="541" customWidth="1"/>
    <col min="2309" max="2561" width="9.140625" style="541"/>
    <col min="2562" max="2562" width="39.140625" style="541" customWidth="1"/>
    <col min="2563" max="2564" width="14.28515625" style="541" customWidth="1"/>
    <col min="2565" max="2817" width="9.140625" style="541"/>
    <col min="2818" max="2818" width="39.140625" style="541" customWidth="1"/>
    <col min="2819" max="2820" width="14.28515625" style="541" customWidth="1"/>
    <col min="2821" max="3073" width="9.140625" style="541"/>
    <col min="3074" max="3074" width="39.140625" style="541" customWidth="1"/>
    <col min="3075" max="3076" width="14.28515625" style="541" customWidth="1"/>
    <col min="3077" max="3329" width="9.140625" style="541"/>
    <col min="3330" max="3330" width="39.140625" style="541" customWidth="1"/>
    <col min="3331" max="3332" width="14.28515625" style="541" customWidth="1"/>
    <col min="3333" max="3585" width="9.140625" style="541"/>
    <col min="3586" max="3586" width="39.140625" style="541" customWidth="1"/>
    <col min="3587" max="3588" width="14.28515625" style="541" customWidth="1"/>
    <col min="3589" max="3841" width="9.140625" style="541"/>
    <col min="3842" max="3842" width="39.140625" style="541" customWidth="1"/>
    <col min="3843" max="3844" width="14.28515625" style="541" customWidth="1"/>
    <col min="3845" max="4097" width="9.140625" style="541"/>
    <col min="4098" max="4098" width="39.140625" style="541" customWidth="1"/>
    <col min="4099" max="4100" width="14.28515625" style="541" customWidth="1"/>
    <col min="4101" max="4353" width="9.140625" style="541"/>
    <col min="4354" max="4354" width="39.140625" style="541" customWidth="1"/>
    <col min="4355" max="4356" width="14.28515625" style="541" customWidth="1"/>
    <col min="4357" max="4609" width="9.140625" style="541"/>
    <col min="4610" max="4610" width="39.140625" style="541" customWidth="1"/>
    <col min="4611" max="4612" width="14.28515625" style="541" customWidth="1"/>
    <col min="4613" max="4865" width="9.140625" style="541"/>
    <col min="4866" max="4866" width="39.140625" style="541" customWidth="1"/>
    <col min="4867" max="4868" width="14.28515625" style="541" customWidth="1"/>
    <col min="4869" max="5121" width="9.140625" style="541"/>
    <col min="5122" max="5122" width="39.140625" style="541" customWidth="1"/>
    <col min="5123" max="5124" width="14.28515625" style="541" customWidth="1"/>
    <col min="5125" max="5377" width="9.140625" style="541"/>
    <col min="5378" max="5378" width="39.140625" style="541" customWidth="1"/>
    <col min="5379" max="5380" width="14.28515625" style="541" customWidth="1"/>
    <col min="5381" max="5633" width="9.140625" style="541"/>
    <col min="5634" max="5634" width="39.140625" style="541" customWidth="1"/>
    <col min="5635" max="5636" width="14.28515625" style="541" customWidth="1"/>
    <col min="5637" max="5889" width="9.140625" style="541"/>
    <col min="5890" max="5890" width="39.140625" style="541" customWidth="1"/>
    <col min="5891" max="5892" width="14.28515625" style="541" customWidth="1"/>
    <col min="5893" max="6145" width="9.140625" style="541"/>
    <col min="6146" max="6146" width="39.140625" style="541" customWidth="1"/>
    <col min="6147" max="6148" width="14.28515625" style="541" customWidth="1"/>
    <col min="6149" max="6401" width="9.140625" style="541"/>
    <col min="6402" max="6402" width="39.140625" style="541" customWidth="1"/>
    <col min="6403" max="6404" width="14.28515625" style="541" customWidth="1"/>
    <col min="6405" max="6657" width="9.140625" style="541"/>
    <col min="6658" max="6658" width="39.140625" style="541" customWidth="1"/>
    <col min="6659" max="6660" width="14.28515625" style="541" customWidth="1"/>
    <col min="6661" max="6913" width="9.140625" style="541"/>
    <col min="6914" max="6914" width="39.140625" style="541" customWidth="1"/>
    <col min="6915" max="6916" width="14.28515625" style="541" customWidth="1"/>
    <col min="6917" max="7169" width="9.140625" style="541"/>
    <col min="7170" max="7170" width="39.140625" style="541" customWidth="1"/>
    <col min="7171" max="7172" width="14.28515625" style="541" customWidth="1"/>
    <col min="7173" max="7425" width="9.140625" style="541"/>
    <col min="7426" max="7426" width="39.140625" style="541" customWidth="1"/>
    <col min="7427" max="7428" width="14.28515625" style="541" customWidth="1"/>
    <col min="7429" max="7681" width="9.140625" style="541"/>
    <col min="7682" max="7682" width="39.140625" style="541" customWidth="1"/>
    <col min="7683" max="7684" width="14.28515625" style="541" customWidth="1"/>
    <col min="7685" max="7937" width="9.140625" style="541"/>
    <col min="7938" max="7938" width="39.140625" style="541" customWidth="1"/>
    <col min="7939" max="7940" width="14.28515625" style="541" customWidth="1"/>
    <col min="7941" max="8193" width="9.140625" style="541"/>
    <col min="8194" max="8194" width="39.140625" style="541" customWidth="1"/>
    <col min="8195" max="8196" width="14.28515625" style="541" customWidth="1"/>
    <col min="8197" max="8449" width="9.140625" style="541"/>
    <col min="8450" max="8450" width="39.140625" style="541" customWidth="1"/>
    <col min="8451" max="8452" width="14.28515625" style="541" customWidth="1"/>
    <col min="8453" max="8705" width="9.140625" style="541"/>
    <col min="8706" max="8706" width="39.140625" style="541" customWidth="1"/>
    <col min="8707" max="8708" width="14.28515625" style="541" customWidth="1"/>
    <col min="8709" max="8961" width="9.140625" style="541"/>
    <col min="8962" max="8962" width="39.140625" style="541" customWidth="1"/>
    <col min="8963" max="8964" width="14.28515625" style="541" customWidth="1"/>
    <col min="8965" max="9217" width="9.140625" style="541"/>
    <col min="9218" max="9218" width="39.140625" style="541" customWidth="1"/>
    <col min="9219" max="9220" width="14.28515625" style="541" customWidth="1"/>
    <col min="9221" max="9473" width="9.140625" style="541"/>
    <col min="9474" max="9474" width="39.140625" style="541" customWidth="1"/>
    <col min="9475" max="9476" width="14.28515625" style="541" customWidth="1"/>
    <col min="9477" max="9729" width="9.140625" style="541"/>
    <col min="9730" max="9730" width="39.140625" style="541" customWidth="1"/>
    <col min="9731" max="9732" width="14.28515625" style="541" customWidth="1"/>
    <col min="9733" max="9985" width="9.140625" style="541"/>
    <col min="9986" max="9986" width="39.140625" style="541" customWidth="1"/>
    <col min="9987" max="9988" width="14.28515625" style="541" customWidth="1"/>
    <col min="9989" max="10241" width="9.140625" style="541"/>
    <col min="10242" max="10242" width="39.140625" style="541" customWidth="1"/>
    <col min="10243" max="10244" width="14.28515625" style="541" customWidth="1"/>
    <col min="10245" max="10497" width="9.140625" style="541"/>
    <col min="10498" max="10498" width="39.140625" style="541" customWidth="1"/>
    <col min="10499" max="10500" width="14.28515625" style="541" customWidth="1"/>
    <col min="10501" max="10753" width="9.140625" style="541"/>
    <col min="10754" max="10754" width="39.140625" style="541" customWidth="1"/>
    <col min="10755" max="10756" width="14.28515625" style="541" customWidth="1"/>
    <col min="10757" max="11009" width="9.140625" style="541"/>
    <col min="11010" max="11010" width="39.140625" style="541" customWidth="1"/>
    <col min="11011" max="11012" width="14.28515625" style="541" customWidth="1"/>
    <col min="11013" max="11265" width="9.140625" style="541"/>
    <col min="11266" max="11266" width="39.140625" style="541" customWidth="1"/>
    <col min="11267" max="11268" width="14.28515625" style="541" customWidth="1"/>
    <col min="11269" max="11521" width="9.140625" style="541"/>
    <col min="11522" max="11522" width="39.140625" style="541" customWidth="1"/>
    <col min="11523" max="11524" width="14.28515625" style="541" customWidth="1"/>
    <col min="11525" max="11777" width="9.140625" style="541"/>
    <col min="11778" max="11778" width="39.140625" style="541" customWidth="1"/>
    <col min="11779" max="11780" width="14.28515625" style="541" customWidth="1"/>
    <col min="11781" max="12033" width="9.140625" style="541"/>
    <col min="12034" max="12034" width="39.140625" style="541" customWidth="1"/>
    <col min="12035" max="12036" width="14.28515625" style="541" customWidth="1"/>
    <col min="12037" max="12289" width="9.140625" style="541"/>
    <col min="12290" max="12290" width="39.140625" style="541" customWidth="1"/>
    <col min="12291" max="12292" width="14.28515625" style="541" customWidth="1"/>
    <col min="12293" max="12545" width="9.140625" style="541"/>
    <col min="12546" max="12546" width="39.140625" style="541" customWidth="1"/>
    <col min="12547" max="12548" width="14.28515625" style="541" customWidth="1"/>
    <col min="12549" max="12801" width="9.140625" style="541"/>
    <col min="12802" max="12802" width="39.140625" style="541" customWidth="1"/>
    <col min="12803" max="12804" width="14.28515625" style="541" customWidth="1"/>
    <col min="12805" max="13057" width="9.140625" style="541"/>
    <col min="13058" max="13058" width="39.140625" style="541" customWidth="1"/>
    <col min="13059" max="13060" width="14.28515625" style="541" customWidth="1"/>
    <col min="13061" max="13313" width="9.140625" style="541"/>
    <col min="13314" max="13314" width="39.140625" style="541" customWidth="1"/>
    <col min="13315" max="13316" width="14.28515625" style="541" customWidth="1"/>
    <col min="13317" max="13569" width="9.140625" style="541"/>
    <col min="13570" max="13570" width="39.140625" style="541" customWidth="1"/>
    <col min="13571" max="13572" width="14.28515625" style="541" customWidth="1"/>
    <col min="13573" max="13825" width="9.140625" style="541"/>
    <col min="13826" max="13826" width="39.140625" style="541" customWidth="1"/>
    <col min="13827" max="13828" width="14.28515625" style="541" customWidth="1"/>
    <col min="13829" max="14081" width="9.140625" style="541"/>
    <col min="14082" max="14082" width="39.140625" style="541" customWidth="1"/>
    <col min="14083" max="14084" width="14.28515625" style="541" customWidth="1"/>
    <col min="14085" max="14337" width="9.140625" style="541"/>
    <col min="14338" max="14338" width="39.140625" style="541" customWidth="1"/>
    <col min="14339" max="14340" width="14.28515625" style="541" customWidth="1"/>
    <col min="14341" max="14593" width="9.140625" style="541"/>
    <col min="14594" max="14594" width="39.140625" style="541" customWidth="1"/>
    <col min="14595" max="14596" width="14.28515625" style="541" customWidth="1"/>
    <col min="14597" max="14849" width="9.140625" style="541"/>
    <col min="14850" max="14850" width="39.140625" style="541" customWidth="1"/>
    <col min="14851" max="14852" width="14.28515625" style="541" customWidth="1"/>
    <col min="14853" max="15105" width="9.140625" style="541"/>
    <col min="15106" max="15106" width="39.140625" style="541" customWidth="1"/>
    <col min="15107" max="15108" width="14.28515625" style="541" customWidth="1"/>
    <col min="15109" max="15361" width="9.140625" style="541"/>
    <col min="15362" max="15362" width="39.140625" style="541" customWidth="1"/>
    <col min="15363" max="15364" width="14.28515625" style="541" customWidth="1"/>
    <col min="15365" max="15617" width="9.140625" style="541"/>
    <col min="15618" max="15618" width="39.140625" style="541" customWidth="1"/>
    <col min="15619" max="15620" width="14.28515625" style="541" customWidth="1"/>
    <col min="15621" max="15873" width="9.140625" style="541"/>
    <col min="15874" max="15874" width="39.140625" style="541" customWidth="1"/>
    <col min="15875" max="15876" width="14.28515625" style="541" customWidth="1"/>
    <col min="15877" max="16129" width="9.140625" style="541"/>
    <col min="16130" max="16130" width="39.140625" style="541" customWidth="1"/>
    <col min="16131" max="16132" width="14.28515625" style="541" customWidth="1"/>
    <col min="16133" max="16384" width="9.140625" style="541"/>
  </cols>
  <sheetData>
    <row r="2" spans="2:4" x14ac:dyDescent="0.25">
      <c r="B2" s="540" t="s">
        <v>551</v>
      </c>
    </row>
    <row r="3" spans="2:4" x14ac:dyDescent="0.25">
      <c r="B3" s="542" t="s">
        <v>68</v>
      </c>
      <c r="C3" s="542" t="s">
        <v>329</v>
      </c>
      <c r="D3" s="542" t="s">
        <v>552</v>
      </c>
    </row>
    <row r="4" spans="2:4" x14ac:dyDescent="0.25">
      <c r="B4" s="543" t="s">
        <v>553</v>
      </c>
      <c r="C4" s="544" t="s">
        <v>554</v>
      </c>
      <c r="D4" s="544">
        <v>247</v>
      </c>
    </row>
    <row r="5" spans="2:4" x14ac:dyDescent="0.25">
      <c r="B5" s="543" t="s">
        <v>555</v>
      </c>
      <c r="C5" s="544" t="s">
        <v>556</v>
      </c>
      <c r="D5" s="544" t="s">
        <v>557</v>
      </c>
    </row>
    <row r="6" spans="2:4" x14ac:dyDescent="0.25">
      <c r="B6" s="543" t="s">
        <v>558</v>
      </c>
      <c r="C6" s="544"/>
      <c r="D6" s="544" t="s">
        <v>559</v>
      </c>
    </row>
    <row r="7" spans="2:4" x14ac:dyDescent="0.25">
      <c r="B7" s="543" t="s">
        <v>560</v>
      </c>
      <c r="C7" s="544" t="s">
        <v>561</v>
      </c>
      <c r="D7" s="545">
        <v>2078</v>
      </c>
    </row>
    <row r="8" spans="2:4" ht="31.5" x14ac:dyDescent="0.25">
      <c r="B8" s="546" t="s">
        <v>562</v>
      </c>
      <c r="C8" s="544" t="s">
        <v>561</v>
      </c>
      <c r="D8" s="545">
        <v>2151</v>
      </c>
    </row>
    <row r="9" spans="2:4" x14ac:dyDescent="0.25">
      <c r="B9" s="543" t="s">
        <v>563</v>
      </c>
      <c r="C9" s="544" t="s">
        <v>561</v>
      </c>
      <c r="D9" s="545">
        <f>MIN(D7,D8)</f>
        <v>2078</v>
      </c>
    </row>
    <row r="10" spans="2:4" ht="31.5" x14ac:dyDescent="0.25">
      <c r="B10" s="546" t="s">
        <v>564</v>
      </c>
      <c r="C10" s="544" t="s">
        <v>561</v>
      </c>
      <c r="D10" s="545">
        <f>ROUND(1.05*D9,2)</f>
        <v>2181.9</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15</vt:i4>
      </vt:variant>
    </vt:vector>
  </HeadingPairs>
  <TitlesOfParts>
    <vt:vector size="36" baseType="lpstr">
      <vt:lpstr>Index</vt:lpstr>
      <vt:lpstr>FORM-1</vt:lpstr>
      <vt:lpstr>FORM-1(I)</vt:lpstr>
      <vt:lpstr>FORM-1(II)</vt:lpstr>
      <vt:lpstr>FORM-2</vt:lpstr>
      <vt:lpstr>FORM-6</vt:lpstr>
      <vt:lpstr>FORM-7</vt:lpstr>
      <vt:lpstr>FORM-9</vt:lpstr>
      <vt:lpstr>FORM-12</vt:lpstr>
      <vt:lpstr>FORM-13</vt:lpstr>
      <vt:lpstr>FORM-14</vt:lpstr>
      <vt:lpstr>FORM-15 (C)</vt:lpstr>
      <vt:lpstr>FORM 15 (O)</vt:lpstr>
      <vt:lpstr>FORM-20</vt:lpstr>
      <vt:lpstr>FORM B</vt:lpstr>
      <vt:lpstr>FORM-N</vt:lpstr>
      <vt:lpstr>FORM-O</vt:lpstr>
      <vt:lpstr>O&amp;M EXPENSES</vt:lpstr>
      <vt:lpstr>ENERGY CHARGES</vt:lpstr>
      <vt:lpstr>Debt and Equity</vt:lpstr>
      <vt:lpstr>GSHR</vt:lpstr>
      <vt:lpstr>'FORM 15 (O)'!Print_Area</vt:lpstr>
      <vt:lpstr>'FORM B'!Print_Area</vt:lpstr>
      <vt:lpstr>'FORM-1'!Print_Area</vt:lpstr>
      <vt:lpstr>'FORM-1(II)'!Print_Area</vt:lpstr>
      <vt:lpstr>'FORM-13'!Print_Area</vt:lpstr>
      <vt:lpstr>'FORM-15 (C)'!Print_Area</vt:lpstr>
      <vt:lpstr>'FORM-2'!Print_Area</vt:lpstr>
      <vt:lpstr>'FORM-20'!Print_Area</vt:lpstr>
      <vt:lpstr>'FORM-6'!Print_Area</vt:lpstr>
      <vt:lpstr>'FORM-9'!Print_Area</vt:lpstr>
      <vt:lpstr>'FORM-N'!Print_Area</vt:lpstr>
      <vt:lpstr>'FORM-O'!Print_Area</vt:lpstr>
      <vt:lpstr>GSHR!Print_Area</vt:lpstr>
      <vt:lpstr>Index!Print_Area</vt:lpstr>
      <vt:lpstr>'O&amp;M EXPENSES'!Print_Area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Mohan</dc:creator>
  <cp:lastModifiedBy>Krishna Mohan</cp:lastModifiedBy>
  <cp:lastPrinted>2021-11-11T02:08:55Z</cp:lastPrinted>
  <dcterms:created xsi:type="dcterms:W3CDTF">2021-10-28T07:00:34Z</dcterms:created>
  <dcterms:modified xsi:type="dcterms:W3CDTF">2021-11-12T01:51:04Z</dcterms:modified>
</cp:coreProperties>
</file>